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dira.Sausanova\Downloads\"/>
    </mc:Choice>
  </mc:AlternateContent>
  <bookViews>
    <workbookView xWindow="0" yWindow="0" windowWidth="28800" windowHeight="12180" tabRatio="591"/>
  </bookViews>
  <sheets>
    <sheet name="ЦСЦЭ" sheetId="1" r:id="rId1"/>
    <sheet name="РС " sheetId="2" r:id="rId2"/>
    <sheet name="ЛС+РС" sheetId="6" r:id="rId3"/>
    <sheet name="КР" sheetId="9" r:id="rId4"/>
    <sheet name="чертеж" sheetId="7" r:id="rId5"/>
  </sheets>
  <definedNames>
    <definedName name="hj">#REF!</definedName>
    <definedName name="p">#REF!</definedName>
    <definedName name="ав">#REF!</definedName>
    <definedName name="жж">#REF!</definedName>
    <definedName name="_xlnm.Print_Titles" localSheetId="1">'РС '!$14:$14</definedName>
    <definedName name="Материал">#REF!</definedName>
    <definedName name="МатериалыБЦ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H7" i="9" l="1"/>
  <c r="G7" i="9"/>
  <c r="F7" i="9"/>
  <c r="H26" i="1" l="1"/>
  <c r="B7" i="9"/>
  <c r="H9" i="9"/>
  <c r="G9" i="9"/>
  <c r="B9" i="9" l="1"/>
  <c r="F9" i="9"/>
  <c r="C7" i="9"/>
  <c r="C9" i="9" s="1"/>
  <c r="E7" i="9" l="1"/>
  <c r="I7" i="9" s="1"/>
  <c r="I9" i="9" s="1"/>
  <c r="H32" i="1" s="1"/>
  <c r="H34" i="1" s="1"/>
  <c r="H40" i="1" s="1"/>
  <c r="H39" i="1" l="1"/>
  <c r="H37" i="1"/>
  <c r="H24" i="1" l="1"/>
  <c r="H48" i="1" l="1"/>
  <c r="H38" i="1" l="1"/>
  <c r="H28" i="1" l="1"/>
  <c r="H27" i="1"/>
  <c r="H30" i="1" l="1"/>
  <c r="H35" i="1" l="1"/>
</calcChain>
</file>

<file path=xl/sharedStrings.xml><?xml version="1.0" encoding="utf-8"?>
<sst xmlns="http://schemas.openxmlformats.org/spreadsheetml/2006/main" count="1870" uniqueCount="262">
  <si>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</si>
  <si>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</si>
  <si>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</si>
  <si>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</si>
  <si>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</si>
  <si>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</si>
  <si>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</si>
  <si>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</si>
  <si>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</si>
  <si>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</si>
  <si>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</si>
  <si>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т</t>
  </si>
  <si>
    <t>кг</t>
  </si>
  <si>
    <t>5</t>
  </si>
  <si>
    <t>3</t>
  </si>
  <si>
    <t>маш.-ч</t>
  </si>
  <si>
    <t>Автомобили бортовые грузоподъёмностью до 5 т</t>
  </si>
  <si>
    <t>общая</t>
  </si>
  <si>
    <t>Сметная стоимость</t>
  </si>
  <si>
    <t>Единица измерения</t>
  </si>
  <si>
    <t>Основание:</t>
  </si>
  <si>
    <t>Составил:</t>
  </si>
  <si>
    <t>м</t>
  </si>
  <si>
    <t>ИТОГО СУММА К ЗАКУПУ:</t>
  </si>
  <si>
    <t>Итого ч/час</t>
  </si>
  <si>
    <t xml:space="preserve">Зарплата рабочих строителей </t>
  </si>
  <si>
    <t>Итого по смете</t>
  </si>
  <si>
    <t>ТМЦ подрядчика  со сметной прибылью 8 %</t>
  </si>
  <si>
    <t>ТМЦ подрядчика  в ценах 2025 года</t>
  </si>
  <si>
    <t>Командировочные расходы в ценах 2025 года</t>
  </si>
  <si>
    <t>Доля ТМЦ Подрядчика, %</t>
  </si>
  <si>
    <t>Оборудование Подрядчика</t>
  </si>
  <si>
    <t>Оборудование Заказчика в ценах 2025 год</t>
  </si>
  <si>
    <t>Материалы, изделия и конструкции Заказчика в ценах 2025 года</t>
  </si>
  <si>
    <t>ИТОГО по смете без НДС в ценах 2025 года</t>
  </si>
  <si>
    <t>шт</t>
  </si>
  <si>
    <t>стоимость ч/часа (по Предприятиям), тенге</t>
  </si>
  <si>
    <t>Наименование работ</t>
  </si>
  <si>
    <t>15</t>
  </si>
  <si>
    <t>7</t>
  </si>
  <si>
    <t>14</t>
  </si>
  <si>
    <t xml:space="preserve">Эксплуатация машин в ц.2025 г. со сметной прибылью 8% </t>
  </si>
  <si>
    <t xml:space="preserve">Перевозка материалов в ц.2025 г. со сметной прибылью 8% </t>
  </si>
  <si>
    <t>Перевозка рабочих</t>
  </si>
  <si>
    <t>ССЦ 2025 пр. 126-нк, Павлодарская область, г. Павлодар, г. Аксу введен с 01.10.2025
ПСЦ Декабрь 2025, Павлодарская область, г. Павлодар, г. Аксу введен с 01.12.2025</t>
  </si>
  <si>
    <t>Приложение 11
к Государственному нормативу по определению сметной стоимости строительства в Республике Казахстан
форма</t>
  </si>
  <si>
    <t>Наименование стройки</t>
  </si>
  <si>
    <t>АО "Алюминий Казахстана" ПАЗ.Строительство участка по производству галия</t>
  </si>
  <si>
    <t>ГМЦ.Реконструкция здания ХМЦ под участок по подготовке осветленного раствора для абсорбации</t>
  </si>
  <si>
    <t/>
  </si>
  <si>
    <t>(наименование здания, сооружения, объекта, стройки)</t>
  </si>
  <si>
    <t>Основание:
Локальные ресурсные ведомости (сметы)</t>
  </si>
  <si>
    <t>№
п/п</t>
  </si>
  <si>
    <t>Код ресурсов</t>
  </si>
  <si>
    <t>Наименование ресурсов</t>
  </si>
  <si>
    <t>на единицу
измерения</t>
  </si>
  <si>
    <t>Затраты труда</t>
  </si>
  <si>
    <t>099-0100</t>
  </si>
  <si>
    <t>Затраты труда машинистов</t>
  </si>
  <si>
    <t>чел.-ч</t>
  </si>
  <si>
    <t>-</t>
  </si>
  <si>
    <t>8</t>
  </si>
  <si>
    <t>9</t>
  </si>
  <si>
    <t>10</t>
  </si>
  <si>
    <t>11</t>
  </si>
  <si>
    <t>12</t>
  </si>
  <si>
    <t>13</t>
  </si>
  <si>
    <t>007-0140</t>
  </si>
  <si>
    <t>16</t>
  </si>
  <si>
    <t>Затраты труда рабочих (средний разряд работы 4). Работы по монтажу оборудования</t>
  </si>
  <si>
    <t>17</t>
  </si>
  <si>
    <t>18</t>
  </si>
  <si>
    <t>19</t>
  </si>
  <si>
    <t>003-0141</t>
  </si>
  <si>
    <t>20</t>
  </si>
  <si>
    <t>Итого ФОТ:</t>
  </si>
  <si>
    <t>Машины и механизмы по видам подрядчика</t>
  </si>
  <si>
    <t>331-101-0101</t>
  </si>
  <si>
    <t>324-105-0103</t>
  </si>
  <si>
    <t>Агрегаты наполнительно-опрессовочные до 300 м3/ч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</si>
  <si>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</si>
  <si>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</si>
  <si>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343-202-0101</t>
  </si>
  <si>
    <t>Машины шлифовальные электрические</t>
  </si>
  <si>
    <t>333-201-0101</t>
  </si>
  <si>
    <t>Полуприцепы общего назначения грузоподъёмностью 12 т</t>
  </si>
  <si>
    <t>333-101-0101</t>
  </si>
  <si>
    <t>Тягачи седельные грузоподъёмностью 12 т</t>
  </si>
  <si>
    <t>324-106-0501</t>
  </si>
  <si>
    <t>Установки для заготовки защитных покрытий тепловой изоляции</t>
  </si>
  <si>
    <t>324-106-0401</t>
  </si>
  <si>
    <t>Установки для изготовления бандажей, диафрагм, пряжек</t>
  </si>
  <si>
    <t>315-103-0501</t>
  </si>
  <si>
    <t>Установки постоянного тока для ручной дуговой сварки</t>
  </si>
  <si>
    <t>Итого по строительным машинам и механизмам подрядчика:</t>
  </si>
  <si>
    <t>в том числе оплата труда машинистов</t>
  </si>
  <si>
    <t>Материалы поставки подрядчика</t>
  </si>
  <si>
    <t>м3</t>
  </si>
  <si>
    <t>217-102-0104</t>
  </si>
  <si>
    <t>Винт ГОСТ ISO 8992-2015 самонарезающий оцинкованный</t>
  </si>
  <si>
    <t>217-605-0101</t>
  </si>
  <si>
    <t>Кислород технический газообразный ГОСТ 5583-78</t>
  </si>
  <si>
    <t>222-519-0201</t>
  </si>
  <si>
    <t>шт.</t>
  </si>
  <si>
    <t>241-112-0217</t>
  </si>
  <si>
    <t>214-105-0102</t>
  </si>
  <si>
    <t>Прокат листовой оцинкованный углеродистый ГОСТ 14918-2020 толщиной от 0,5 до 0,75 мм</t>
  </si>
  <si>
    <t>217-605-0104</t>
  </si>
  <si>
    <t>Пропан-бутан, смесь техническая ГОСТ Р 52087-2018</t>
  </si>
  <si>
    <t>241-108-0223</t>
  </si>
  <si>
    <t>Составил</t>
  </si>
  <si>
    <t>должность,</t>
  </si>
  <si>
    <t>подпись (инициалы, фамилия)</t>
  </si>
  <si>
    <t>Проверил</t>
  </si>
  <si>
    <t>АО "Алюминий Казахстана" ПАЗ.</t>
  </si>
  <si>
    <t>Машины и механизмы по видам Заказчика</t>
  </si>
  <si>
    <t>ЭСН РК 2025 И45 введен с 01.10.2025
ССЦ 2025 пр. 126-нк, Павлодарская область, г. Павлодар, г. Аксу введен с 01.10.2025
ПСЦ Декабрь 2025, Павлодарская область, г. Павлодар, г. Аксу введен с 01.12.2025</t>
  </si>
  <si>
    <t>Приложение 2
к Нормативному документу по определению сметной стоимости строительства в Республике Казахстан</t>
  </si>
  <si>
    <t>Форма 4</t>
  </si>
  <si>
    <t>(наименование работ и затрат)</t>
  </si>
  <si>
    <t>тысячи тенге</t>
  </si>
  <si>
    <t>Сметная заработная плата</t>
  </si>
  <si>
    <t>Нормативная трудоемкость</t>
  </si>
  <si>
    <t>тысячи чел.-ч</t>
  </si>
  <si>
    <t>Шифр норм,
код ресурса</t>
  </si>
  <si>
    <t>Наименование
работ и затрат</t>
  </si>
  <si>
    <t>Стоимость единицы, тенге</t>
  </si>
  <si>
    <t>Общая стоимость, тенге</t>
  </si>
  <si>
    <t>Накладные расходы, тенге</t>
  </si>
  <si>
    <t>Всего стоимость с НР и СП, тенге</t>
  </si>
  <si>
    <t>Всего</t>
  </si>
  <si>
    <t>эксплуатация
машин</t>
  </si>
  <si>
    <t>материалы</t>
  </si>
  <si>
    <t>зарплата
рабочих-
строителей</t>
  </si>
  <si>
    <t>оборудование,
мебель,
инвентарь</t>
  </si>
  <si>
    <t>в т.ч.
зарплата
машинистов</t>
  </si>
  <si>
    <t>Сметная прибыль, тенге</t>
  </si>
  <si>
    <t>зарплата рабочих - строителей</t>
  </si>
  <si>
    <t>эксплуатация машин</t>
  </si>
  <si>
    <t>в т.ч. зарплата машинистов</t>
  </si>
  <si>
    <t>м трубопровода</t>
  </si>
  <si>
    <t>м3 изоляции</t>
  </si>
  <si>
    <t>м2 поверхности покрытия изоляции</t>
  </si>
  <si>
    <t>Итого по смете:</t>
  </si>
  <si>
    <t>в том числе:</t>
  </si>
  <si>
    <t>- зарплата рабочих-строителей</t>
  </si>
  <si>
    <t>- затраты на эксплуатацию машин</t>
  </si>
  <si>
    <t>- в том числе зарплата машинистов</t>
  </si>
  <si>
    <t>- материалов, изделий и конструкций</t>
  </si>
  <si>
    <t>- накладные расходы</t>
  </si>
  <si>
    <t>- сметная прибыль</t>
  </si>
  <si>
    <t>Раздел «Работы»</t>
  </si>
  <si>
    <t>Составлен  в текущих ценах по состоянию на 2025г.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</si>
  <si>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</si>
  <si>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</si>
  <si>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</si>
  <si>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</si>
  <si>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</si>
  <si>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1126-0101-0603
 Kкл=1,12</t>
  </si>
  <si>
    <t>1126-0103-0202
 Kкл=1,12</t>
  </si>
  <si>
    <t>Общая стоимость работ:</t>
  </si>
  <si>
    <t>Стоимость, тенге</t>
  </si>
  <si>
    <t>Стоимость машин и механизмов</t>
  </si>
  <si>
    <t>Эксперт по сметной экспертизе ЦСЦЭ</t>
  </si>
  <si>
    <t>Сериккалиева А.Б.</t>
  </si>
  <si>
    <t>Проверил:</t>
  </si>
  <si>
    <t>Координатор по сметной экспертизе ЦСЦЭ</t>
  </si>
  <si>
    <t>Муляр Н.И.</t>
  </si>
  <si>
    <t>Руководитель ЦСЦЭ ТОО "Сервисный центр ERG" :</t>
  </si>
  <si>
    <t>Неверова И.А.</t>
  </si>
  <si>
    <t>Строительство участка по производству галлия</t>
  </si>
  <si>
    <t>Локальная ресурсная смета № AOK-PAZ-2025-E-25-224.ТХ6
(Локальный сметный ресурсный расчет)</t>
  </si>
  <si>
    <t>Технологические решения (ТХ6)</t>
  </si>
  <si>
    <t>запрос №233295546, Чертеж 25-ПАЗ-03.00 ТХ6</t>
  </si>
  <si>
    <t>Арматура</t>
  </si>
  <si>
    <t>1312-1101-0112
 Kкл=1,09</t>
  </si>
  <si>
    <t>Монтаж арматуры фланцевой с ручным приводом или без привода, условное давление до 4,0 МПа, диаметр условного прохода 150 мм</t>
  </si>
  <si>
    <t>1312-1101-0106
 Kкл=1,09</t>
  </si>
  <si>
    <t>Монтаж арматуры фланцевой с ручным приводом или без привода, условное давление до 4,0 МПа, диаметр условного прохода 40 мм</t>
  </si>
  <si>
    <t>1312-1101-0104
 Kкл=1,09</t>
  </si>
  <si>
    <t>Монтаж арматуры фланцевой с ручным приводом или без привода, условное давление до 4,0 МПа, диаметр условного прохода 25 мм</t>
  </si>
  <si>
    <t>Трубы и детали трубопроводов.</t>
  </si>
  <si>
    <t>1312-0201-0212
 Тех.часть,  п.1.12.5 Ктруд=1,05 Kкл=1,09</t>
  </si>
  <si>
    <t>Монтаж трубопровода из труб стальных с фланцами и сварными стыками, монтируемого из готовых узлов и секций на эстакадах, кронштейнах и других специальных конструкциях, условное давление не более 2,5 МПа, диаметр наружный 159 мм</t>
  </si>
  <si>
    <t>1312-0101-0206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</si>
  <si>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45 мм</t>
  </si>
  <si>
    <t>1312-0101-0204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</si>
  <si>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32 мм</t>
  </si>
  <si>
    <t>Теплоизоляция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</t>
  </si>
  <si>
    <t>Покрытие поверхности изоляции трубопроводов сталью оцинкованной</t>
  </si>
  <si>
    <t>Сводная ресурсная ведомость № AOK-PAZ-2025-E-25-224.ТХ6
по зданию, сооружению, объекту, стройке</t>
  </si>
  <si>
    <t>Затраты труда рабочих (средний разряд работы 4,1)</t>
  </si>
  <si>
    <t>ТSAP30006382</t>
  </si>
  <si>
    <t>Задвижка клиновая литая с выдвижным шпинделем Ду150 Ру16 фланцевая(с ответными фланцами, прокладками и крепежом 30с41нж</t>
  </si>
  <si>
    <t>242-302-0101</t>
  </si>
  <si>
    <t>Клапан (вентиль) запорный стальной фланцевый для жидких и газообразных сред, Т до +420°С, РN 16, марки15с65нж ГОСТ 5761-2005 DN 32/прим. к Клапан запорный Ду 25 Ру 6 ( в комплекте с ответными фланцами ,прокладкой и крепежем ) 15 с 65 нж</t>
  </si>
  <si>
    <t>ТSAP10233552</t>
  </si>
  <si>
    <t>Клапан запорный Ду40 Ру6 в комплекте с ответными фланцами, прокладкой и крепежом 15с65нж</t>
  </si>
  <si>
    <t>234-201-0106</t>
  </si>
  <si>
    <t>Мат минераловатный базальтовый прошивной ГОСТ 21880-2011 из тонкого волокна без обкладочного материала МБТВ 125</t>
  </si>
  <si>
    <t>Опоры скользящие</t>
  </si>
  <si>
    <t>Отвод бесшовный приварной крутоизогнутый 90°, наружным диаметром от 114 до 1220 мм ГОСТ 17380-2001 (ГОСТ 17375-2001) размерами 159х8,0 мм</t>
  </si>
  <si>
    <t>214-209-0517</t>
  </si>
  <si>
    <t>Проволока сварочная легированная для сварки (наплавки) ГОСТ 2246-70 с омедненной поверхностью диаметром 2 мм</t>
  </si>
  <si>
    <t>214-209-0108</t>
  </si>
  <si>
    <t>Проволока стальная термически обработанная, без покрытия ГОСТ 3282-74 диаметром 2 мм</t>
  </si>
  <si>
    <t>Труба стальная бесшовная горячедеформированная из стали марки 15, 20 диаметром от 114 до 426 мм ГОСТ 8731-74 размерами 159х6,0 мм</t>
  </si>
  <si>
    <t>241-108-0107</t>
  </si>
  <si>
    <t>Труба стальная бесшовная горячедеформированная из стали марки 15, 20 диаметром от 20 до 108 мм ГОСТ 8731-74 размерами 32х3,5 мм</t>
  </si>
  <si>
    <t>241-108-0113</t>
  </si>
  <si>
    <t>Труба стальная бесшовная горячедеформированная из стали марки 15, 20 диаметром от 20 до 108 мм ГОСТ 8731-74 размерами 42х4,0 мм/прим. к 42х3,5</t>
  </si>
  <si>
    <t>Итого по материалам поставки подрядчика:</t>
  </si>
  <si>
    <t>Материалы поставки Заказчика</t>
  </si>
  <si>
    <t>Локальная смета № AOK-PAZ-2025-E-25-224.ТХ6
(Локальный сметный расчет)</t>
  </si>
  <si>
    <t>Затраты труда рабочих- строителей, всего</t>
  </si>
  <si>
    <t>Затраты труда машинистов, всего</t>
  </si>
  <si>
    <t>1312-1101-0112Kкл=1.09</t>
  </si>
  <si>
    <t>Монтаж арматуры фланцевой с ручным приводом или без привода, условное давление до 4,0 МПа, диаметр условного прохода 150 мм
НР = 61,00%  СП = 8,00%</t>
  </si>
  <si>
    <t>Задвижка клиновая литая с выдвижным шпинделем Ду150 Ру16 фланцевая(с ответными фланцами, прокладками и крепежом 30с41нж
СП = 8,00%</t>
  </si>
  <si>
    <t>1312-1101-0106Kкл=1.09</t>
  </si>
  <si>
    <t>Монтаж арматуры фланцевой с ручным приводом или без привода, условное давление до 4,0 МПа, диаметр условного прохода 40 мм
НР = 61,00%  СП = 8,00%</t>
  </si>
  <si>
    <t>Клапан запорный Ду40 Ру6 в комплекте с ответными фланцами, прокладкой и крепежом 15с65нж
СП = 8,00%</t>
  </si>
  <si>
    <t>1312-1101-0104Kкл=1.09</t>
  </si>
  <si>
    <t>Монтаж арматуры фланцевой с ручным приводом или без привода, условное давление до 4,0 МПа, диаметр условного прохода 25 мм
НР = 61,00%  СП = 8,00%</t>
  </si>
  <si>
    <t>Клапан (вентиль) запорный стальной фланцевый для жидких и газообразных сред, Т до +420°С, РN 16, марки15с65нж ГОСТ 5761-2005 DN 32/прим. к Клапан запорный Ду 25 Ру 6 ( в комплекте с ответными фланцами ,прокладкой и крепежем ) 15 с 65 нж
СП = 8,00%</t>
  </si>
  <si>
    <t>1312-0201-0212Тех.часть.  п.1.12.5Ктруд=1.05Kкл=1.09</t>
  </si>
  <si>
    <t>Монтаж трубопровода из труб стальных с фланцами и сварными стыками, монтируемого из готовых узлов и секций на эстакадах, кронштейнах и других специальных конструкциях, условное давление не более 2,5 МПа, диаметр наружный 159 мм
[Работы по монтажу трубопроводов на эстакадах, кронштейнах и спец.конструкциях на высоте св.5м при одноярусном расположении трубопроводов ]
Объём =  44,0 + 6,0 * 0,225
НР = 61,00%  СП = 8,00%</t>
  </si>
  <si>
    <t>Труба стальная бесшовная горячедеформированная из стали марки 15, 20 диаметром от 114 до 426 мм ГОСТ 8731-74 размерами 159х6,0 мм
СП = 8,00%</t>
  </si>
  <si>
    <t>Отвод бесшовный приварной крутоизогнутый 90°, наружным диаметром от 114 до 1220 мм ГОСТ 17380-2001 (ГОСТ 17375-2001) размерами 159х8,0 мм
СП = 8,00%</t>
  </si>
  <si>
    <t>1312-0101-0206Kкл=1.09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</si>
  <si>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45 мм
НР = 61,00%  СП = 8,00%</t>
  </si>
  <si>
    <t>Труба стальная бесшовная горячедеформированная из стали марки 15, 20 диаметром от 20 до 108 мм ГОСТ 8731-74 размерами 42х4,0 мм/прим. к 42х3,5
СП = 8,00%</t>
  </si>
  <si>
    <t>1312-0101-0204Kкл=1.09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</si>
  <si>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32 мм
НР = 61,00%  СП = 8,00%</t>
  </si>
  <si>
    <t>Труба стальная бесшовная горячедеформированная из стали марки 15, 20 диаметром от 20 до 108 мм ГОСТ 8731-74 размерами 32х3,5 мм
СП = 8,00%</t>
  </si>
  <si>
    <t>Опоры скользящие
Объём =  11,0 * 1,355 / 1 000,0
СП = 8,00%</t>
  </si>
  <si>
    <t>1126-0101-0603Kкл=1.12</t>
  </si>
  <si>
    <t>Теплоизоляция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
НР = 76,00%  СП = 8,00%</t>
  </si>
  <si>
    <t>Мат минераловатный базальтовый прошивной ГОСТ 21880-2011 из тонкого волокна без обкладочного материала МБТВ 125
СП = 8,00%</t>
  </si>
  <si>
    <t>1126-0103-0202Kкл=1.12</t>
  </si>
  <si>
    <t>Покрытие поверхности изоляции трубопроводов сталью оцинкованной
НР = 76,00%  СП = 8,00%</t>
  </si>
  <si>
    <t>Прокат листовой оцинкованный углеродистый ГОСТ 14918-2020 толщиной от 0,5 до 0,75 мм
СП = 8,00%</t>
  </si>
  <si>
    <t>Проволока стальная термически обработанная, без покрытия ГОСТ 3282-74 диаметром 2 мм
СП = 8,00%</t>
  </si>
  <si>
    <t>Винт ГОСТ ISO 8992-2015 самонарезающий оцинкованный
СП = 8,00%</t>
  </si>
  <si>
    <t>Расчёт №1 КОМАНДИРОВОЧНЫЕ   РАСХОДЫ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</si>
  <si>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</si>
  <si>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</si>
  <si>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</si>
  <si>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</si>
  <si>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</si>
  <si>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</si>
  <si>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</si>
  <si>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</si>
  <si>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</si>
  <si>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</si>
  <si>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</si>
  <si>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</si>
  <si>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</si>
  <si>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</si>
  <si>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Сводная ресурсная ведомость № AOK-PAZ-2025-E-25-224.ТХ6 изм.
по зданию, сооружению, объекту, стройке</t>
  </si>
  <si>
    <t>Локальная ресурсная смета № AOK-PAZ-2025-E-25-224.ТХ6 изм.
(Локальный сметный ресурсный расчет)</t>
  </si>
  <si>
    <t>в ценах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</si>
</sst>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₸_-;\-* #,##0.00\ _₸_-;_-* &quot;-&quot;??\ _₸_-;_-@_-"/>
    <numFmt numFmtId="164" formatCode="_-* #,##0.00_-;\-* #,##0.00_-;_-* &quot;-&quot;??_-;_-@_-"/>
    <numFmt numFmtId="165" formatCode="_(* #,##0.00_);_(* \(#,##0.00\);_(* &quot;-&quot;??_);_(@_)"/>
    <numFmt numFmtId="166" formatCode="_-* #,##0.00\ _₽_-;\-* #,##0.00\ _₽_-;_-* &quot;-&quot;??\ _₽_-;_-@_-"/>
    <numFmt numFmtId="167" formatCode="_-* #,##0\ _₽_-;\-* #,##0\ _₽_-;_-* &quot;-&quot;??\ _₽_-;_-@_-"/>
    <numFmt numFmtId="168" formatCode="#,##0.000"/>
    <numFmt numFmtId="169" formatCode="#,##0.0000"/>
    <numFmt numFmtId="170" formatCode="#,##0.00000"/>
    <numFmt numFmtId="171" formatCode="#,##0.000000"/>
    <numFmt numFmtId="172" formatCode="#,##0.0"/>
  </numFmts>
  <fonts count="61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0"/>
      <color rgb="FF000000"/>
      <name val="Helv"/>
      <charset val="204"/>
    </font>
    <font>
      <sz val="11"/>
      <color theme="1"/>
      <name val="Calibri"/>
      <family val="2"/>
      <scheme val="minor"/>
    </font>
    <font>
      <sz val="9"/>
      <color rgb="FF080000"/>
      <name val="Times New Roman"/>
      <family val="1"/>
      <charset val="204"/>
    </font>
    <font>
      <b/>
      <sz val="9"/>
      <color rgb="FF080000"/>
      <name val="Times New Roman"/>
      <family val="1"/>
      <charset val="204"/>
    </font>
    <font>
      <sz val="8"/>
      <color rgb="FF080000"/>
      <name val="Arial"/>
      <family val="2"/>
      <charset val="204"/>
    </font>
    <font>
      <sz val="1"/>
      <color rgb="FF080000"/>
      <name val="Arial"/>
      <family val="2"/>
      <charset val="204"/>
    </font>
    <font>
      <sz val="8"/>
      <color rgb="FF080000"/>
      <name val="Times New Roman"/>
      <family val="1"/>
      <charset val="204"/>
    </font>
    <font>
      <b/>
      <sz val="10"/>
      <color rgb="FF080000"/>
      <name val="Arial"/>
      <family val="2"/>
      <charset val="204"/>
    </font>
    <font>
      <sz val="9"/>
      <color rgb="FF080000"/>
      <name val="Arial"/>
      <family val="2"/>
      <charset val="204"/>
    </font>
    <font>
      <sz val="10"/>
      <color rgb="FF080000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sz val="8"/>
      <color rgb="FF08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9"/>
      <color rgb="FF080000"/>
      <name val="Times New Roman"/>
      <family val="1"/>
      <charset val="204"/>
    </font>
    <font>
      <b/>
      <sz val="10"/>
      <color rgb="FF080000"/>
      <name val="Arial"/>
      <family val="2"/>
      <charset val="204"/>
    </font>
    <font>
      <i/>
      <sz val="8"/>
      <color rgb="FF080000"/>
      <name val="Arial"/>
      <family val="2"/>
      <charset val="204"/>
    </font>
    <font>
      <sz val="8"/>
      <color rgb="FF080000"/>
      <name val="Arial"/>
      <family val="2"/>
      <charset val="204"/>
    </font>
    <font>
      <sz val="8"/>
      <color rgb="FF080000"/>
      <name val="Arial"/>
      <family val="2"/>
      <charset val="204"/>
    </font>
    <font>
      <b/>
      <sz val="9"/>
      <color rgb="FF080000"/>
      <name val="Times New Roman"/>
      <family val="1"/>
      <charset val="204"/>
    </font>
    <font>
      <sz val="1"/>
      <color rgb="FF080000"/>
      <name val="Arial"/>
      <family val="2"/>
      <charset val="204"/>
    </font>
    <font>
      <b/>
      <sz val="8"/>
      <color rgb="FF080000"/>
      <name val="Arial"/>
      <family val="2"/>
      <charset val="204"/>
    </font>
    <font>
      <sz val="11"/>
      <color rgb="FF080000"/>
      <name val="Times New Roman"/>
      <family val="1"/>
      <charset val="204"/>
    </font>
    <font>
      <b/>
      <sz val="9"/>
      <color rgb="FF08000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16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5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9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1" fillId="0" borderId="0"/>
    <xf numFmtId="0" fontId="22" fillId="0" borderId="0"/>
    <xf numFmtId="43" fontId="20" fillId="0" borderId="0" applyFont="0" applyFill="0" applyBorder="0" applyAlignment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23" fillId="0" borderId="0" applyNumberFormat="0" applyBorder="0" applyProtection="0"/>
    <xf numFmtId="0" fontId="25" fillId="0" borderId="0"/>
    <xf numFmtId="166" fontId="20" fillId="0" borderId="0" applyFont="0" applyFill="0" applyBorder="0" applyAlignment="0" applyProtection="0"/>
    <xf numFmtId="166" fontId="25" fillId="0" borderId="0" applyFont="0" applyFill="0" applyBorder="0" applyAlignment="0" applyProtection="0"/>
  </cellStyleXfs>
  <cellXfs count="266">
    <xf numFmtId="0" fontId="19" fillId="0" borderId="0" xfId="0" applyFont="1"/>
    <xf numFmtId="0" fontId="0" fillId="0" borderId="0" xfId="0" applyAlignment="1">
      <alignment horizontal="left" vertical="top" wrapText="1"/>
    </xf>
    <xf numFmtId="0" fontId="28" fillId="37" borderId="19" xfId="0" applyFont="1" applyFill="1" applyBorder="1" applyAlignment="1" applyProtection="1">
      <alignment horizontal="right" vertical="top" wrapText="1" readingOrder="1"/>
    </xf>
    <xf numFmtId="0" fontId="28" fillId="37" borderId="17" xfId="0" applyFont="1" applyFill="1" applyBorder="1" applyAlignment="1" applyProtection="1">
      <alignment horizontal="right" vertical="top" wrapText="1" readingOrder="1"/>
    </xf>
    <xf numFmtId="0" fontId="26" fillId="37" borderId="20" xfId="0" applyFont="1" applyFill="1" applyBorder="1" applyAlignment="1" applyProtection="1">
      <alignment horizontal="left" vertical="top" wrapText="1" readingOrder="1"/>
    </xf>
    <xf numFmtId="169" fontId="28" fillId="37" borderId="20" xfId="0" applyNumberFormat="1" applyFont="1" applyFill="1" applyBorder="1" applyAlignment="1" applyProtection="1">
      <alignment horizontal="center" vertical="top" wrapText="1" readingOrder="1"/>
    </xf>
    <xf numFmtId="168" fontId="28" fillId="37" borderId="20" xfId="0" applyNumberFormat="1" applyFont="1" applyFill="1" applyBorder="1" applyAlignment="1" applyProtection="1">
      <alignment horizontal="center" vertical="top" wrapText="1" readingOrder="1"/>
    </xf>
    <xf numFmtId="171" fontId="28" fillId="37" borderId="20" xfId="0" applyNumberFormat="1" applyFont="1" applyFill="1" applyBorder="1" applyAlignment="1" applyProtection="1">
      <alignment horizontal="center" vertical="top" wrapText="1" readingOrder="1"/>
    </xf>
    <xf numFmtId="170" fontId="28" fillId="37" borderId="20" xfId="0" applyNumberFormat="1" applyFont="1" applyFill="1" applyBorder="1" applyAlignment="1" applyProtection="1">
      <alignment horizontal="center" vertical="top" wrapText="1" readingOrder="1"/>
    </xf>
    <xf numFmtId="0" fontId="28" fillId="37" borderId="19" xfId="0" applyFont="1" applyFill="1" applyBorder="1" applyAlignment="1" applyProtection="1">
      <alignment horizontal="center" vertical="top" wrapText="1" readingOrder="1"/>
    </xf>
    <xf numFmtId="172" fontId="28" fillId="37" borderId="20" xfId="0" applyNumberFormat="1" applyFont="1" applyFill="1" applyBorder="1" applyAlignment="1" applyProtection="1">
      <alignment horizontal="center" vertical="top" wrapText="1" readingOrder="1"/>
    </xf>
    <xf numFmtId="4" fontId="28" fillId="37" borderId="20" xfId="0" applyNumberFormat="1" applyFont="1" applyFill="1" applyBorder="1" applyAlignment="1" applyProtection="1">
      <alignment horizontal="right" vertical="top" wrapText="1" readingOrder="1"/>
    </xf>
    <xf numFmtId="4" fontId="28" fillId="37" borderId="22" xfId="0" applyNumberFormat="1" applyFont="1" applyFill="1" applyBorder="1" applyAlignment="1" applyProtection="1">
      <alignment horizontal="right" vertical="top" wrapText="1" readingOrder="1"/>
    </xf>
    <xf numFmtId="4" fontId="28" fillId="37" borderId="19" xfId="0" applyNumberFormat="1" applyFont="1" applyFill="1" applyBorder="1" applyAlignment="1" applyProtection="1">
      <alignment horizontal="right" vertical="top" wrapText="1" readingOrder="1"/>
    </xf>
    <xf numFmtId="0" fontId="34" fillId="0" borderId="0" xfId="0" applyFont="1" applyAlignment="1">
      <alignment horizontal="left" vertical="top" wrapText="1"/>
    </xf>
    <xf numFmtId="49" fontId="35" fillId="33" borderId="12" xfId="0" applyNumberFormat="1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wrapText="1"/>
    </xf>
    <xf numFmtId="0" fontId="36" fillId="0" borderId="12" xfId="0" applyNumberFormat="1" applyFont="1" applyFill="1" applyBorder="1" applyAlignment="1">
      <alignment vertical="center" wrapText="1"/>
    </xf>
    <xf numFmtId="0" fontId="37" fillId="0" borderId="12" xfId="0" applyFont="1" applyFill="1" applyBorder="1" applyAlignment="1">
      <alignment horizontal="center"/>
    </xf>
    <xf numFmtId="0" fontId="35" fillId="0" borderId="12" xfId="0" applyFont="1" applyFill="1" applyBorder="1"/>
    <xf numFmtId="164" fontId="37" fillId="0" borderId="12" xfId="1" applyFont="1" applyFill="1" applyBorder="1"/>
    <xf numFmtId="0" fontId="35" fillId="33" borderId="0" xfId="0" applyFont="1" applyFill="1"/>
    <xf numFmtId="2" fontId="36" fillId="0" borderId="12" xfId="0" applyNumberFormat="1" applyFont="1" applyFill="1" applyBorder="1" applyAlignment="1">
      <alignment vertical="center" wrapText="1"/>
    </xf>
    <xf numFmtId="167" fontId="35" fillId="0" borderId="12" xfId="56" applyNumberFormat="1" applyFont="1" applyFill="1" applyBorder="1"/>
    <xf numFmtId="164" fontId="36" fillId="35" borderId="12" xfId="1" applyFont="1" applyFill="1" applyBorder="1" applyAlignment="1">
      <alignment horizontal="left" vertical="center"/>
    </xf>
    <xf numFmtId="0" fontId="34" fillId="33" borderId="0" xfId="0" applyNumberFormat="1" applyFont="1" applyFill="1" applyAlignment="1">
      <alignment vertical="center" wrapText="1"/>
    </xf>
    <xf numFmtId="0" fontId="34" fillId="0" borderId="12" xfId="0" applyFont="1" applyFill="1" applyBorder="1" applyAlignment="1">
      <alignment horizontal="left" wrapText="1"/>
    </xf>
    <xf numFmtId="0" fontId="35" fillId="0" borderId="12" xfId="0" applyFont="1" applyFill="1" applyBorder="1" applyAlignment="1">
      <alignment horizontal="center"/>
    </xf>
    <xf numFmtId="3" fontId="35" fillId="0" borderId="12" xfId="0" applyNumberFormat="1" applyFont="1" applyFill="1" applyBorder="1"/>
    <xf numFmtId="2" fontId="34" fillId="0" borderId="12" xfId="0" applyNumberFormat="1" applyFont="1" applyFill="1" applyBorder="1" applyAlignment="1">
      <alignment vertical="center" wrapText="1"/>
    </xf>
    <xf numFmtId="3" fontId="35" fillId="0" borderId="12" xfId="0" applyNumberFormat="1" applyFont="1" applyFill="1" applyBorder="1" applyAlignment="1">
      <alignment vertical="center"/>
    </xf>
    <xf numFmtId="0" fontId="34" fillId="33" borderId="0" xfId="0" applyFont="1" applyFill="1"/>
    <xf numFmtId="0" fontId="36" fillId="36" borderId="12" xfId="0" applyNumberFormat="1" applyFont="1" applyFill="1" applyBorder="1" applyAlignment="1">
      <alignment vertical="center" wrapText="1"/>
    </xf>
    <xf numFmtId="0" fontId="37" fillId="36" borderId="12" xfId="0" applyFont="1" applyFill="1" applyBorder="1" applyAlignment="1">
      <alignment horizontal="center"/>
    </xf>
    <xf numFmtId="0" fontId="35" fillId="36" borderId="12" xfId="0" applyFont="1" applyFill="1" applyBorder="1"/>
    <xf numFmtId="3" fontId="37" fillId="34" borderId="12" xfId="0" applyNumberFormat="1" applyFont="1" applyFill="1" applyBorder="1"/>
    <xf numFmtId="9" fontId="37" fillId="34" borderId="12" xfId="55" applyFont="1" applyFill="1" applyBorder="1"/>
    <xf numFmtId="0" fontId="34" fillId="33" borderId="0" xfId="46" applyFont="1" applyFill="1"/>
    <xf numFmtId="0" fontId="34" fillId="33" borderId="0" xfId="0" applyFont="1" applyFill="1" applyAlignment="1">
      <alignment horizontal="center"/>
    </xf>
    <xf numFmtId="0" fontId="35" fillId="0" borderId="25" xfId="0" applyFont="1" applyFill="1" applyBorder="1"/>
    <xf numFmtId="0" fontId="36" fillId="0" borderId="25" xfId="0" applyFont="1" applyFill="1" applyBorder="1" applyAlignment="1">
      <alignment horizontal="left" wrapText="1"/>
    </xf>
    <xf numFmtId="3" fontId="37" fillId="0" borderId="25" xfId="0" applyNumberFormat="1" applyFont="1" applyFill="1" applyBorder="1"/>
    <xf numFmtId="0" fontId="38" fillId="0" borderId="0" xfId="44" applyFont="1" applyFill="1" applyAlignment="1">
      <alignment vertical="center"/>
    </xf>
    <xf numFmtId="0" fontId="39" fillId="0" borderId="0" xfId="60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0" fontId="40" fillId="0" borderId="0" xfId="61" applyFont="1" applyFill="1" applyBorder="1" applyAlignment="1">
      <alignment vertical="center"/>
    </xf>
    <xf numFmtId="0" fontId="40" fillId="0" borderId="0" xfId="60" applyFont="1" applyFill="1" applyBorder="1" applyAlignment="1">
      <alignment vertical="center"/>
    </xf>
    <xf numFmtId="0" fontId="34" fillId="0" borderId="0" xfId="60" applyFont="1" applyFill="1" applyBorder="1" applyAlignment="1">
      <alignment horizontal="left" vertical="center"/>
    </xf>
    <xf numFmtId="0" fontId="34" fillId="0" borderId="0" xfId="60" applyFont="1" applyFill="1" applyBorder="1" applyAlignment="1">
      <alignment vertical="center"/>
    </xf>
    <xf numFmtId="0" fontId="34" fillId="0" borderId="0" xfId="63" applyFont="1" applyFill="1" applyAlignment="1">
      <alignment vertical="center"/>
    </xf>
    <xf numFmtId="0" fontId="40" fillId="0" borderId="0" xfId="0" applyFont="1" applyAlignment="1">
      <alignment horizontal="left" vertical="center" wrapText="1"/>
    </xf>
    <xf numFmtId="49" fontId="34" fillId="0" borderId="0" xfId="63" applyNumberFormat="1" applyFont="1" applyFill="1" applyAlignment="1">
      <alignment vertical="center"/>
    </xf>
    <xf numFmtId="14" fontId="41" fillId="0" borderId="0" xfId="63" applyNumberFormat="1" applyFont="1" applyFill="1" applyAlignment="1">
      <alignment vertical="center"/>
    </xf>
    <xf numFmtId="14" fontId="42" fillId="0" borderId="0" xfId="63" applyNumberFormat="1" applyFont="1" applyFill="1" applyAlignment="1">
      <alignment horizontal="center" vertical="center"/>
    </xf>
    <xf numFmtId="0" fontId="43" fillId="0" borderId="0" xfId="44" applyFont="1" applyFill="1" applyAlignment="1">
      <alignment vertical="center"/>
    </xf>
    <xf numFmtId="0" fontId="39" fillId="0" borderId="0" xfId="61" applyFont="1" applyFill="1" applyBorder="1" applyAlignment="1">
      <alignment vertical="center"/>
    </xf>
    <xf numFmtId="0" fontId="34" fillId="0" borderId="0" xfId="0" applyFont="1" applyFill="1" applyAlignment="1">
      <alignment horizontal="left" vertical="center"/>
    </xf>
    <xf numFmtId="0" fontId="42" fillId="0" borderId="0" xfId="0" applyFont="1" applyFill="1" applyAlignment="1">
      <alignment horizontal="center" vertical="center"/>
    </xf>
    <xf numFmtId="0" fontId="34" fillId="0" borderId="0" xfId="62" applyFont="1" applyFill="1" applyBorder="1" applyAlignment="1">
      <alignment vertical="center"/>
    </xf>
    <xf numFmtId="14" fontId="42" fillId="0" borderId="0" xfId="0" applyNumberFormat="1" applyFont="1" applyFill="1" applyAlignment="1">
      <alignment horizontal="center" vertical="center"/>
    </xf>
    <xf numFmtId="0" fontId="35" fillId="0" borderId="0" xfId="0" applyFont="1" applyFill="1" applyBorder="1"/>
    <xf numFmtId="0" fontId="36" fillId="0" borderId="0" xfId="0" applyFont="1" applyFill="1" applyBorder="1" applyAlignment="1">
      <alignment horizontal="left" wrapText="1"/>
    </xf>
    <xf numFmtId="3" fontId="37" fillId="0" borderId="0" xfId="0" applyNumberFormat="1" applyFont="1" applyFill="1" applyBorder="1"/>
    <xf numFmtId="0" fontId="28" fillId="37" borderId="14" xfId="0" applyFont="1" applyFill="1" applyBorder="1" applyAlignment="1" applyProtection="1">
      <alignment horizontal="right" vertical="top" wrapText="1" readingOrder="1"/>
    </xf>
    <xf numFmtId="0" fontId="26" fillId="37" borderId="14" xfId="0" applyFont="1" applyFill="1" applyBorder="1" applyAlignment="1" applyProtection="1">
      <alignment horizontal="center" vertical="top" wrapText="1" readingOrder="1"/>
    </xf>
    <xf numFmtId="0" fontId="28" fillId="37" borderId="14" xfId="0" applyFont="1" applyFill="1" applyBorder="1" applyAlignment="1" applyProtection="1">
      <alignment horizontal="center" vertical="top" wrapText="1" readingOrder="1"/>
    </xf>
    <xf numFmtId="0" fontId="26" fillId="37" borderId="19" xfId="0" applyFont="1" applyFill="1" applyBorder="1" applyAlignment="1" applyProtection="1">
      <alignment horizontal="center" vertical="top" wrapText="1" readingOrder="1"/>
    </xf>
    <xf numFmtId="0" fontId="26" fillId="37" borderId="14" xfId="0" applyFont="1" applyFill="1" applyBorder="1" applyAlignment="1" applyProtection="1">
      <alignment horizontal="left" vertical="top" wrapText="1" readingOrder="1"/>
    </xf>
    <xf numFmtId="3" fontId="28" fillId="37" borderId="16" xfId="0" applyNumberFormat="1" applyFont="1" applyFill="1" applyBorder="1" applyAlignment="1" applyProtection="1">
      <alignment horizontal="right" vertical="top" wrapText="1" readingOrder="1"/>
    </xf>
    <xf numFmtId="0" fontId="26" fillId="37" borderId="20" xfId="0" applyFont="1" applyFill="1" applyBorder="1" applyAlignment="1" applyProtection="1">
      <alignment horizontal="center" vertical="top" wrapText="1" readingOrder="1"/>
    </xf>
    <xf numFmtId="0" fontId="26" fillId="37" borderId="22" xfId="0" applyFont="1" applyFill="1" applyBorder="1" applyAlignment="1" applyProtection="1">
      <alignment horizontal="left" vertical="top" wrapText="1" readingOrder="1"/>
    </xf>
    <xf numFmtId="0" fontId="26" fillId="37" borderId="22" xfId="0" applyFont="1" applyFill="1" applyBorder="1" applyAlignment="1" applyProtection="1">
      <alignment horizontal="center" vertical="top" wrapText="1" readingOrder="1"/>
    </xf>
    <xf numFmtId="172" fontId="28" fillId="37" borderId="22" xfId="0" applyNumberFormat="1" applyFont="1" applyFill="1" applyBorder="1" applyAlignment="1" applyProtection="1">
      <alignment horizontal="center" vertical="top" wrapText="1" readingOrder="1"/>
    </xf>
    <xf numFmtId="3" fontId="28" fillId="37" borderId="15" xfId="0" applyNumberFormat="1" applyFont="1" applyFill="1" applyBorder="1" applyAlignment="1" applyProtection="1">
      <alignment horizontal="right" vertical="top" wrapText="1" readingOrder="1"/>
    </xf>
    <xf numFmtId="0" fontId="28" fillId="37" borderId="22" xfId="0" applyFont="1" applyFill="1" applyBorder="1" applyAlignment="1" applyProtection="1">
      <alignment horizontal="center" vertical="top" wrapText="1" readingOrder="1"/>
    </xf>
    <xf numFmtId="0" fontId="28" fillId="37" borderId="22" xfId="0" applyFont="1" applyFill="1" applyBorder="1" applyAlignment="1" applyProtection="1">
      <alignment horizontal="right" vertical="top" wrapText="1" readingOrder="1"/>
    </xf>
    <xf numFmtId="169" fontId="28" fillId="37" borderId="22" xfId="0" applyNumberFormat="1" applyFont="1" applyFill="1" applyBorder="1" applyAlignment="1" applyProtection="1">
      <alignment horizontal="center" vertical="top" wrapText="1" readingOrder="1"/>
    </xf>
    <xf numFmtId="171" fontId="28" fillId="37" borderId="22" xfId="0" applyNumberFormat="1" applyFont="1" applyFill="1" applyBorder="1" applyAlignment="1" applyProtection="1">
      <alignment horizontal="center" vertical="top" wrapText="1" readingOrder="1"/>
    </xf>
    <xf numFmtId="0" fontId="26" fillId="37" borderId="16" xfId="0" applyFont="1" applyFill="1" applyBorder="1" applyAlignment="1" applyProtection="1">
      <alignment horizontal="center" vertical="top" wrapText="1" readingOrder="1"/>
    </xf>
    <xf numFmtId="0" fontId="26" fillId="37" borderId="16" xfId="0" applyFont="1" applyFill="1" applyBorder="1" applyAlignment="1" applyProtection="1">
      <alignment horizontal="center" vertical="center" wrapText="1" readingOrder="1"/>
    </xf>
    <xf numFmtId="0" fontId="26" fillId="37" borderId="19" xfId="0" applyFont="1" applyFill="1" applyBorder="1" applyAlignment="1" applyProtection="1">
      <alignment horizontal="left" vertical="top" wrapText="1" readingOrder="1"/>
    </xf>
    <xf numFmtId="3" fontId="28" fillId="37" borderId="21" xfId="0" applyNumberFormat="1" applyFont="1" applyFill="1" applyBorder="1" applyAlignment="1" applyProtection="1">
      <alignment horizontal="right" vertical="top" wrapText="1" readingOrder="1"/>
    </xf>
    <xf numFmtId="171" fontId="28" fillId="37" borderId="19" xfId="0" applyNumberFormat="1" applyFont="1" applyFill="1" applyBorder="1" applyAlignment="1" applyProtection="1">
      <alignment horizontal="center" vertical="top" wrapText="1" readingOrder="1"/>
    </xf>
    <xf numFmtId="3" fontId="28" fillId="37" borderId="17" xfId="0" applyNumberFormat="1" applyFont="1" applyFill="1" applyBorder="1" applyAlignment="1" applyProtection="1">
      <alignment horizontal="right" vertical="top" wrapText="1" readingOrder="1"/>
    </xf>
    <xf numFmtId="0" fontId="20" fillId="0" borderId="0" xfId="0" applyFont="1" applyAlignment="1">
      <alignment horizontal="left" vertical="top" wrapText="1"/>
    </xf>
    <xf numFmtId="0" fontId="33" fillId="37" borderId="16" xfId="0" applyFont="1" applyFill="1" applyBorder="1" applyAlignment="1" applyProtection="1">
      <alignment horizontal="center" vertical="center" wrapText="1" readingOrder="1"/>
    </xf>
    <xf numFmtId="0" fontId="33" fillId="37" borderId="20" xfId="0" applyFont="1" applyFill="1" applyBorder="1" applyAlignment="1" applyProtection="1">
      <alignment horizontal="center" vertical="top" wrapText="1" readingOrder="1"/>
    </xf>
    <xf numFmtId="0" fontId="33" fillId="37" borderId="20" xfId="0" applyFont="1" applyFill="1" applyBorder="1" applyAlignment="1" applyProtection="1">
      <alignment horizontal="left" vertical="top" wrapText="1" readingOrder="1"/>
    </xf>
    <xf numFmtId="0" fontId="33" fillId="37" borderId="21" xfId="0" applyFont="1" applyFill="1" applyBorder="1" applyAlignment="1" applyProtection="1">
      <alignment horizontal="center" vertical="top" wrapText="1" readingOrder="1"/>
    </xf>
    <xf numFmtId="3" fontId="33" fillId="37" borderId="21" xfId="0" applyNumberFormat="1" applyFont="1" applyFill="1" applyBorder="1" applyAlignment="1" applyProtection="1">
      <alignment horizontal="center" vertical="top" wrapText="1" readingOrder="1"/>
    </xf>
    <xf numFmtId="4" fontId="33" fillId="37" borderId="21" xfId="0" applyNumberFormat="1" applyFont="1" applyFill="1" applyBorder="1" applyAlignment="1" applyProtection="1">
      <alignment horizontal="center" vertical="top" wrapText="1" readingOrder="1"/>
    </xf>
    <xf numFmtId="4" fontId="33" fillId="37" borderId="20" xfId="0" applyNumberFormat="1" applyFont="1" applyFill="1" applyBorder="1" applyAlignment="1" applyProtection="1">
      <alignment horizontal="center" vertical="top" wrapText="1" readingOrder="1"/>
    </xf>
    <xf numFmtId="172" fontId="33" fillId="37" borderId="21" xfId="0" applyNumberFormat="1" applyFont="1" applyFill="1" applyBorder="1" applyAlignment="1" applyProtection="1">
      <alignment horizontal="center" vertical="top" wrapText="1" readingOrder="1"/>
    </xf>
    <xf numFmtId="168" fontId="33" fillId="37" borderId="21" xfId="0" applyNumberFormat="1" applyFont="1" applyFill="1" applyBorder="1" applyAlignment="1" applyProtection="1">
      <alignment horizontal="center" vertical="top" wrapText="1" readingOrder="1"/>
    </xf>
    <xf numFmtId="169" fontId="33" fillId="37" borderId="20" xfId="0" applyNumberFormat="1" applyFont="1" applyFill="1" applyBorder="1" applyAlignment="1" applyProtection="1">
      <alignment horizontal="center" vertical="top" wrapText="1" readingOrder="1"/>
    </xf>
    <xf numFmtId="4" fontId="33" fillId="37" borderId="16" xfId="0" applyNumberFormat="1" applyFont="1" applyFill="1" applyBorder="1" applyAlignment="1" applyProtection="1">
      <alignment horizontal="right" vertical="top" wrapText="1" readingOrder="1"/>
    </xf>
    <xf numFmtId="0" fontId="33" fillId="37" borderId="27" xfId="0" applyFont="1" applyFill="1" applyBorder="1" applyAlignment="1" applyProtection="1">
      <alignment horizontal="center" vertical="center" wrapText="1" readingOrder="1"/>
    </xf>
    <xf numFmtId="0" fontId="33" fillId="37" borderId="24" xfId="0" applyFont="1" applyFill="1" applyBorder="1" applyAlignment="1" applyProtection="1">
      <alignment horizontal="right" vertical="top" wrapText="1" readingOrder="1"/>
    </xf>
    <xf numFmtId="4" fontId="33" fillId="37" borderId="24" xfId="0" applyNumberFormat="1" applyFont="1" applyFill="1" applyBorder="1" applyAlignment="1" applyProtection="1">
      <alignment horizontal="right" vertical="top" wrapText="1" readingOrder="1"/>
    </xf>
    <xf numFmtId="169" fontId="33" fillId="37" borderId="15" xfId="0" applyNumberFormat="1" applyFont="1" applyFill="1" applyBorder="1" applyAlignment="1" applyProtection="1">
      <alignment horizontal="center" vertical="top" wrapText="1" readingOrder="1"/>
    </xf>
    <xf numFmtId="4" fontId="33" fillId="37" borderId="22" xfId="0" applyNumberFormat="1" applyFont="1" applyFill="1" applyBorder="1" applyAlignment="1" applyProtection="1">
      <alignment horizontal="center" vertical="top" wrapText="1" readingOrder="1"/>
    </xf>
    <xf numFmtId="4" fontId="33" fillId="37" borderId="26" xfId="0" applyNumberFormat="1" applyFont="1" applyFill="1" applyBorder="1" applyAlignment="1" applyProtection="1">
      <alignment horizontal="right" vertical="top" wrapText="1" readingOrder="1"/>
    </xf>
    <xf numFmtId="168" fontId="28" fillId="37" borderId="19" xfId="0" applyNumberFormat="1" applyFont="1" applyFill="1" applyBorder="1" applyAlignment="1" applyProtection="1">
      <alignment horizontal="center" vertical="top" wrapText="1" readingOrder="1"/>
    </xf>
    <xf numFmtId="0" fontId="46" fillId="37" borderId="0" xfId="0" applyFont="1" applyFill="1" applyBorder="1" applyAlignment="1" applyProtection="1">
      <alignment horizontal="right" vertical="top" wrapText="1" readingOrder="1"/>
    </xf>
    <xf numFmtId="168" fontId="49" fillId="37" borderId="18" xfId="0" applyNumberFormat="1" applyFont="1" applyFill="1" applyBorder="1" applyAlignment="1" applyProtection="1">
      <alignment horizontal="right" wrapText="1" readingOrder="1"/>
    </xf>
    <xf numFmtId="170" fontId="49" fillId="37" borderId="18" xfId="0" applyNumberFormat="1" applyFont="1" applyFill="1" applyBorder="1" applyAlignment="1" applyProtection="1">
      <alignment horizontal="right" wrapText="1" readingOrder="1"/>
    </xf>
    <xf numFmtId="0" fontId="46" fillId="37" borderId="16" xfId="0" applyFont="1" applyFill="1" applyBorder="1" applyAlignment="1" applyProtection="1">
      <alignment horizontal="center" vertical="top" wrapText="1" readingOrder="1"/>
    </xf>
    <xf numFmtId="0" fontId="46" fillId="37" borderId="16" xfId="0" applyFont="1" applyFill="1" applyBorder="1" applyAlignment="1" applyProtection="1">
      <alignment horizontal="center" vertical="center" wrapText="1" readingOrder="1"/>
    </xf>
    <xf numFmtId="0" fontId="46" fillId="37" borderId="22" xfId="0" applyFont="1" applyFill="1" applyBorder="1" applyAlignment="1" applyProtection="1">
      <alignment horizontal="center" vertical="top" wrapText="1" readingOrder="1"/>
    </xf>
    <xf numFmtId="0" fontId="49" fillId="37" borderId="22" xfId="0" applyFont="1" applyFill="1" applyBorder="1" applyAlignment="1" applyProtection="1">
      <alignment horizontal="center" vertical="top" wrapText="1" readingOrder="1"/>
    </xf>
    <xf numFmtId="4" fontId="50" fillId="37" borderId="19" xfId="0" applyNumberFormat="1" applyFont="1" applyFill="1" applyBorder="1" applyAlignment="1" applyProtection="1">
      <alignment horizontal="right" vertical="top" wrapText="1" readingOrder="1"/>
    </xf>
    <xf numFmtId="3" fontId="50" fillId="37" borderId="19" xfId="0" applyNumberFormat="1" applyFont="1" applyFill="1" applyBorder="1" applyAlignment="1" applyProtection="1">
      <alignment horizontal="right" vertical="top" wrapText="1" readingOrder="1"/>
    </xf>
    <xf numFmtId="0" fontId="50" fillId="37" borderId="19" xfId="0" applyFont="1" applyFill="1" applyBorder="1" applyAlignment="1" applyProtection="1">
      <alignment horizontal="right" vertical="top" wrapText="1" readingOrder="1"/>
    </xf>
    <xf numFmtId="4" fontId="50" fillId="37" borderId="16" xfId="0" applyNumberFormat="1" applyFont="1" applyFill="1" applyBorder="1" applyAlignment="1" applyProtection="1">
      <alignment horizontal="right" vertical="top" wrapText="1" readingOrder="1"/>
    </xf>
    <xf numFmtId="3" fontId="50" fillId="37" borderId="16" xfId="0" applyNumberFormat="1" applyFont="1" applyFill="1" applyBorder="1" applyAlignment="1" applyProtection="1">
      <alignment horizontal="right" vertical="top" wrapText="1" readingOrder="1"/>
    </xf>
    <xf numFmtId="0" fontId="50" fillId="37" borderId="16" xfId="0" applyFont="1" applyFill="1" applyBorder="1" applyAlignment="1" applyProtection="1">
      <alignment horizontal="right" vertical="top" wrapText="1" readingOrder="1"/>
    </xf>
    <xf numFmtId="0" fontId="46" fillId="37" borderId="20" xfId="0" applyFont="1" applyFill="1" applyBorder="1" applyAlignment="1" applyProtection="1">
      <alignment horizontal="center" vertical="top" wrapText="1" readingOrder="1"/>
    </xf>
    <xf numFmtId="0" fontId="49" fillId="37" borderId="20" xfId="0" applyFont="1" applyFill="1" applyBorder="1" applyAlignment="1" applyProtection="1">
      <alignment horizontal="center" vertical="top" wrapText="1" readingOrder="1"/>
    </xf>
    <xf numFmtId="0" fontId="46" fillId="37" borderId="20" xfId="0" applyFont="1" applyFill="1" applyBorder="1" applyAlignment="1" applyProtection="1">
      <alignment horizontal="left" vertical="top" wrapText="1" readingOrder="1"/>
    </xf>
    <xf numFmtId="169" fontId="50" fillId="37" borderId="20" xfId="0" applyNumberFormat="1" applyFont="1" applyFill="1" applyBorder="1" applyAlignment="1" applyProtection="1">
      <alignment horizontal="center" vertical="top" wrapText="1" readingOrder="1"/>
    </xf>
    <xf numFmtId="4" fontId="50" fillId="37" borderId="20" xfId="0" applyNumberFormat="1" applyFont="1" applyFill="1" applyBorder="1" applyAlignment="1" applyProtection="1">
      <alignment horizontal="right" vertical="top" wrapText="1" readingOrder="1"/>
    </xf>
    <xf numFmtId="0" fontId="50" fillId="37" borderId="20" xfId="0" applyFont="1" applyFill="1" applyBorder="1" applyAlignment="1" applyProtection="1">
      <alignment horizontal="right" vertical="top" wrapText="1" readingOrder="1"/>
    </xf>
    <xf numFmtId="3" fontId="50" fillId="37" borderId="20" xfId="0" applyNumberFormat="1" applyFont="1" applyFill="1" applyBorder="1" applyAlignment="1" applyProtection="1">
      <alignment horizontal="right" vertical="top" wrapText="1" readingOrder="1"/>
    </xf>
    <xf numFmtId="0" fontId="50" fillId="37" borderId="21" xfId="0" applyFont="1" applyFill="1" applyBorder="1" applyAlignment="1" applyProtection="1">
      <alignment horizontal="right" vertical="top" wrapText="1" readingOrder="1"/>
    </xf>
    <xf numFmtId="0" fontId="51" fillId="37" borderId="20" xfId="0" applyFont="1" applyFill="1" applyBorder="1" applyAlignment="1" applyProtection="1">
      <alignment horizontal="left" vertical="top" wrapText="1" readingOrder="1"/>
    </xf>
    <xf numFmtId="168" fontId="50" fillId="37" borderId="20" xfId="0" applyNumberFormat="1" applyFont="1" applyFill="1" applyBorder="1" applyAlignment="1" applyProtection="1">
      <alignment horizontal="center" vertical="top" wrapText="1" readingOrder="1"/>
    </xf>
    <xf numFmtId="0" fontId="51" fillId="37" borderId="22" xfId="0" applyFont="1" applyFill="1" applyBorder="1" applyAlignment="1" applyProtection="1">
      <alignment horizontal="left" vertical="top" wrapText="1" readingOrder="1"/>
    </xf>
    <xf numFmtId="4" fontId="50" fillId="37" borderId="22" xfId="0" applyNumberFormat="1" applyFont="1" applyFill="1" applyBorder="1" applyAlignment="1" applyProtection="1">
      <alignment horizontal="right" vertical="top" wrapText="1" readingOrder="1"/>
    </xf>
    <xf numFmtId="0" fontId="50" fillId="37" borderId="22" xfId="0" applyFont="1" applyFill="1" applyBorder="1" applyAlignment="1" applyProtection="1">
      <alignment horizontal="right" vertical="top" wrapText="1" readingOrder="1"/>
    </xf>
    <xf numFmtId="3" fontId="50" fillId="37" borderId="22" xfId="0" applyNumberFormat="1" applyFont="1" applyFill="1" applyBorder="1" applyAlignment="1" applyProtection="1">
      <alignment horizontal="right" vertical="top" wrapText="1" readingOrder="1"/>
    </xf>
    <xf numFmtId="0" fontId="50" fillId="37" borderId="15" xfId="0" applyFont="1" applyFill="1" applyBorder="1" applyAlignment="1" applyProtection="1">
      <alignment horizontal="right" vertical="top" wrapText="1" readingOrder="1"/>
    </xf>
    <xf numFmtId="4" fontId="50" fillId="37" borderId="15" xfId="0" applyNumberFormat="1" applyFont="1" applyFill="1" applyBorder="1" applyAlignment="1" applyProtection="1">
      <alignment horizontal="right" vertical="top" wrapText="1" readingOrder="1"/>
    </xf>
    <xf numFmtId="4" fontId="50" fillId="37" borderId="20" xfId="0" applyNumberFormat="1" applyFont="1" applyFill="1" applyBorder="1" applyAlignment="1" applyProtection="1">
      <alignment horizontal="center" vertical="top" wrapText="1" readingOrder="1"/>
    </xf>
    <xf numFmtId="0" fontId="46" fillId="37" borderId="14" xfId="0" applyFont="1" applyFill="1" applyBorder="1" applyAlignment="1" applyProtection="1">
      <alignment horizontal="center" vertical="top" wrapText="1" readingOrder="1"/>
    </xf>
    <xf numFmtId="0" fontId="49" fillId="37" borderId="14" xfId="0" applyFont="1" applyFill="1" applyBorder="1" applyAlignment="1" applyProtection="1">
      <alignment horizontal="center" vertical="top" wrapText="1" readingOrder="1"/>
    </xf>
    <xf numFmtId="171" fontId="50" fillId="37" borderId="20" xfId="0" applyNumberFormat="1" applyFont="1" applyFill="1" applyBorder="1" applyAlignment="1" applyProtection="1">
      <alignment horizontal="center" vertical="top" wrapText="1" readingOrder="1"/>
    </xf>
    <xf numFmtId="170" fontId="50" fillId="37" borderId="20" xfId="0" applyNumberFormat="1" applyFont="1" applyFill="1" applyBorder="1" applyAlignment="1" applyProtection="1">
      <alignment horizontal="center" vertical="top" wrapText="1" readingOrder="1"/>
    </xf>
    <xf numFmtId="3" fontId="53" fillId="37" borderId="19" xfId="0" applyNumberFormat="1" applyFont="1" applyFill="1" applyBorder="1" applyAlignment="1" applyProtection="1">
      <alignment horizontal="right" vertical="top" wrapText="1" readingOrder="1"/>
    </xf>
    <xf numFmtId="4" fontId="53" fillId="37" borderId="17" xfId="0" applyNumberFormat="1" applyFont="1" applyFill="1" applyBorder="1" applyAlignment="1" applyProtection="1">
      <alignment horizontal="right" vertical="top" wrapText="1" readingOrder="1"/>
    </xf>
    <xf numFmtId="3" fontId="53" fillId="37" borderId="16" xfId="0" applyNumberFormat="1" applyFont="1" applyFill="1" applyBorder="1" applyAlignment="1" applyProtection="1">
      <alignment horizontal="right" vertical="top" wrapText="1" readingOrder="1"/>
    </xf>
    <xf numFmtId="0" fontId="53" fillId="37" borderId="16" xfId="0" applyFont="1" applyFill="1" applyBorder="1" applyAlignment="1" applyProtection="1">
      <alignment horizontal="right" vertical="top" wrapText="1" readingOrder="1"/>
    </xf>
    <xf numFmtId="4" fontId="53" fillId="37" borderId="16" xfId="0" applyNumberFormat="1" applyFont="1" applyFill="1" applyBorder="1" applyAlignment="1" applyProtection="1">
      <alignment horizontal="right" vertical="top" wrapText="1" readingOrder="1"/>
    </xf>
    <xf numFmtId="0" fontId="46" fillId="37" borderId="19" xfId="0" applyFont="1" applyFill="1" applyBorder="1" applyAlignment="1" applyProtection="1">
      <alignment horizontal="center" vertical="top" wrapText="1" readingOrder="1"/>
    </xf>
    <xf numFmtId="0" fontId="49" fillId="37" borderId="19" xfId="0" applyFont="1" applyFill="1" applyBorder="1" applyAlignment="1" applyProtection="1">
      <alignment horizontal="center" vertical="top" wrapText="1" readingOrder="1"/>
    </xf>
    <xf numFmtId="0" fontId="51" fillId="37" borderId="19" xfId="0" applyFont="1" applyFill="1" applyBorder="1" applyAlignment="1" applyProtection="1">
      <alignment horizontal="left" vertical="top" wrapText="1" readingOrder="1"/>
    </xf>
    <xf numFmtId="0" fontId="51" fillId="37" borderId="19" xfId="0" applyFont="1" applyFill="1" applyBorder="1" applyAlignment="1" applyProtection="1">
      <alignment horizontal="center" vertical="top" wrapText="1" readingOrder="1"/>
    </xf>
    <xf numFmtId="0" fontId="50" fillId="37" borderId="17" xfId="0" applyFont="1" applyFill="1" applyBorder="1" applyAlignment="1" applyProtection="1">
      <alignment horizontal="right" vertical="top" wrapText="1" readingOrder="1"/>
    </xf>
    <xf numFmtId="0" fontId="51" fillId="37" borderId="20" xfId="0" applyFont="1" applyFill="1" applyBorder="1" applyAlignment="1" applyProtection="1">
      <alignment horizontal="center" vertical="top" wrapText="1" readingOrder="1"/>
    </xf>
    <xf numFmtId="0" fontId="53" fillId="37" borderId="20" xfId="0" applyFont="1" applyFill="1" applyBorder="1" applyAlignment="1" applyProtection="1">
      <alignment horizontal="right" vertical="top" wrapText="1" readingOrder="1"/>
    </xf>
    <xf numFmtId="3" fontId="53" fillId="37" borderId="20" xfId="0" applyNumberFormat="1" applyFont="1" applyFill="1" applyBorder="1" applyAlignment="1" applyProtection="1">
      <alignment horizontal="right" vertical="top" wrapText="1" readingOrder="1"/>
    </xf>
    <xf numFmtId="0" fontId="51" fillId="37" borderId="22" xfId="0" applyFont="1" applyFill="1" applyBorder="1" applyAlignment="1" applyProtection="1">
      <alignment horizontal="center" vertical="top" wrapText="1" readingOrder="1"/>
    </xf>
    <xf numFmtId="3" fontId="53" fillId="37" borderId="22" xfId="0" applyNumberFormat="1" applyFont="1" applyFill="1" applyBorder="1" applyAlignment="1" applyProtection="1">
      <alignment horizontal="right" vertical="top" wrapText="1" readingOrder="1"/>
    </xf>
    <xf numFmtId="0" fontId="52" fillId="37" borderId="0" xfId="0" applyFont="1" applyFill="1" applyBorder="1" applyAlignment="1" applyProtection="1">
      <alignment horizontal="left" vertical="top" wrapText="1" readingOrder="1"/>
    </xf>
    <xf numFmtId="0" fontId="46" fillId="37" borderId="13" xfId="0" applyFont="1" applyFill="1" applyBorder="1" applyAlignment="1" applyProtection="1">
      <alignment horizontal="left" wrapText="1" readingOrder="1"/>
    </xf>
    <xf numFmtId="0" fontId="46" fillId="37" borderId="23" xfId="0" applyFont="1" applyFill="1" applyBorder="1" applyAlignment="1" applyProtection="1">
      <alignment horizontal="center" wrapText="1" readingOrder="1"/>
    </xf>
    <xf numFmtId="0" fontId="46" fillId="37" borderId="23" xfId="0" applyFont="1" applyFill="1" applyBorder="1" applyAlignment="1" applyProtection="1">
      <alignment horizontal="left" wrapText="1" readingOrder="1"/>
    </xf>
    <xf numFmtId="0" fontId="54" fillId="37" borderId="0" xfId="0" applyFont="1" applyFill="1" applyBorder="1" applyAlignment="1" applyProtection="1">
      <alignment horizontal="left" wrapText="1" readingOrder="1"/>
    </xf>
    <xf numFmtId="0" fontId="50" fillId="37" borderId="13" xfId="0" applyFont="1" applyFill="1" applyBorder="1" applyAlignment="1" applyProtection="1">
      <alignment horizontal="right" vertical="top" wrapText="1" readingOrder="1"/>
    </xf>
    <xf numFmtId="0" fontId="46" fillId="37" borderId="0" xfId="0" applyFont="1" applyFill="1" applyBorder="1" applyAlignment="1" applyProtection="1">
      <alignment horizontal="left" wrapText="1" readingOrder="1"/>
    </xf>
    <xf numFmtId="0" fontId="46" fillId="37" borderId="18" xfId="0" applyFont="1" applyFill="1" applyBorder="1" applyAlignment="1" applyProtection="1">
      <alignment horizontal="center" wrapText="1" readingOrder="1"/>
    </xf>
    <xf numFmtId="0" fontId="46" fillId="37" borderId="18" xfId="0" applyFont="1" applyFill="1" applyBorder="1" applyAlignment="1" applyProtection="1">
      <alignment horizontal="left" wrapText="1" readingOrder="1"/>
    </xf>
    <xf numFmtId="0" fontId="56" fillId="0" borderId="0" xfId="58" applyFont="1" applyAlignment="1">
      <alignment vertical="center"/>
    </xf>
    <xf numFmtId="0" fontId="57" fillId="0" borderId="0" xfId="58" applyFont="1" applyAlignment="1">
      <alignment vertical="center"/>
    </xf>
    <xf numFmtId="0" fontId="58" fillId="0" borderId="0" xfId="58" applyFont="1" applyAlignment="1">
      <alignment vertical="center"/>
    </xf>
    <xf numFmtId="0" fontId="56" fillId="0" borderId="0" xfId="58" applyFont="1" applyAlignment="1">
      <alignment vertical="center" wrapText="1"/>
    </xf>
    <xf numFmtId="0" fontId="59" fillId="0" borderId="0" xfId="58" applyFont="1" applyAlignment="1">
      <alignment vertical="center"/>
    </xf>
    <xf numFmtId="0" fontId="56" fillId="0" borderId="0" xfId="58" applyFont="1" applyFill="1" applyAlignment="1">
      <alignment vertical="center"/>
    </xf>
    <xf numFmtId="0" fontId="56" fillId="0" borderId="0" xfId="58" applyFont="1" applyFill="1" applyAlignment="1">
      <alignment vertical="center" wrapText="1"/>
    </xf>
    <xf numFmtId="0" fontId="59" fillId="0" borderId="29" xfId="58" applyFont="1" applyFill="1" applyBorder="1" applyAlignment="1">
      <alignment horizontal="center" vertical="center"/>
    </xf>
    <xf numFmtId="0" fontId="59" fillId="0" borderId="28" xfId="58" applyFont="1" applyFill="1" applyBorder="1" applyAlignment="1">
      <alignment horizontal="center" vertical="center"/>
    </xf>
    <xf numFmtId="0" fontId="59" fillId="0" borderId="0" xfId="58" applyFont="1" applyFill="1" applyBorder="1" applyAlignment="1">
      <alignment horizontal="center" vertical="center"/>
    </xf>
    <xf numFmtId="0" fontId="59" fillId="0" borderId="31" xfId="58" applyFont="1" applyFill="1" applyBorder="1" applyAlignment="1">
      <alignment horizontal="center" vertical="center"/>
    </xf>
    <xf numFmtId="0" fontId="56" fillId="0" borderId="30" xfId="58" applyFont="1" applyFill="1" applyBorder="1" applyAlignment="1">
      <alignment horizontal="center" vertical="center" wrapText="1"/>
    </xf>
    <xf numFmtId="0" fontId="56" fillId="38" borderId="25" xfId="50" applyFont="1" applyFill="1" applyBorder="1" applyAlignment="1">
      <alignment vertical="center" wrapText="1"/>
    </xf>
    <xf numFmtId="4" fontId="56" fillId="33" borderId="25" xfId="50" applyNumberFormat="1" applyFont="1" applyFill="1" applyBorder="1" applyAlignment="1">
      <alignment horizontal="center" vertical="center"/>
    </xf>
    <xf numFmtId="3" fontId="56" fillId="38" borderId="25" xfId="50" applyNumberFormat="1" applyFont="1" applyFill="1" applyBorder="1" applyAlignment="1">
      <alignment horizontal="center" vertical="center" wrapText="1"/>
    </xf>
    <xf numFmtId="2" fontId="60" fillId="33" borderId="25" xfId="50" applyNumberFormat="1" applyFont="1" applyFill="1" applyBorder="1" applyAlignment="1">
      <alignment horizontal="center" vertical="center" wrapText="1"/>
    </xf>
    <xf numFmtId="3" fontId="56" fillId="38" borderId="25" xfId="64" applyNumberFormat="1" applyFont="1" applyFill="1" applyBorder="1" applyAlignment="1">
      <alignment horizontal="center" vertical="center" wrapText="1"/>
    </xf>
    <xf numFmtId="0" fontId="56" fillId="0" borderId="25" xfId="50" applyFont="1" applyFill="1" applyBorder="1" applyAlignment="1">
      <alignment vertical="center" wrapText="1"/>
    </xf>
    <xf numFmtId="3" fontId="56" fillId="0" borderId="25" xfId="50" applyNumberFormat="1" applyFont="1" applyFill="1" applyBorder="1" applyAlignment="1">
      <alignment horizontal="center" vertical="center"/>
    </xf>
    <xf numFmtId="3" fontId="56" fillId="0" borderId="25" xfId="50" applyNumberFormat="1" applyFont="1" applyFill="1" applyBorder="1" applyAlignment="1">
      <alignment horizontal="center" vertical="center" wrapText="1"/>
    </xf>
    <xf numFmtId="3" fontId="56" fillId="0" borderId="25" xfId="64" applyNumberFormat="1" applyFont="1" applyFill="1" applyBorder="1" applyAlignment="1">
      <alignment horizontal="center" vertical="center" wrapText="1"/>
    </xf>
    <xf numFmtId="0" fontId="59" fillId="39" borderId="25" xfId="50" applyFont="1" applyFill="1" applyBorder="1" applyAlignment="1">
      <alignment horizontal="right" vertical="center" wrapText="1"/>
    </xf>
    <xf numFmtId="3" fontId="59" fillId="39" borderId="25" xfId="50" applyNumberFormat="1" applyFont="1" applyFill="1" applyBorder="1" applyAlignment="1">
      <alignment horizontal="center" vertical="center"/>
    </xf>
    <xf numFmtId="3" fontId="59" fillId="39" borderId="25" xfId="50" applyNumberFormat="1" applyFont="1" applyFill="1" applyBorder="1" applyAlignment="1">
      <alignment horizontal="center" vertical="center" wrapText="1"/>
    </xf>
    <xf numFmtId="3" fontId="59" fillId="39" borderId="25" xfId="64" applyNumberFormat="1" applyFont="1" applyFill="1" applyBorder="1" applyAlignment="1">
      <alignment horizontal="center" vertical="center" wrapText="1"/>
    </xf>
    <xf numFmtId="166" fontId="59" fillId="0" borderId="0" xfId="65" applyFont="1" applyFill="1" applyAlignment="1">
      <alignment vertical="center"/>
    </xf>
    <xf numFmtId="166" fontId="56" fillId="0" borderId="0" xfId="58" applyNumberFormat="1" applyFont="1"/>
    <xf numFmtId="0" fontId="56" fillId="0" borderId="0" xfId="58" applyFont="1" applyFill="1" applyBorder="1"/>
    <xf numFmtId="0" fontId="19" fillId="0" borderId="0" xfId="0" applyFont="1" applyFill="1"/>
    <xf numFmtId="0" fontId="58" fillId="0" borderId="0" xfId="58" applyFont="1" applyFill="1" applyBorder="1" applyAlignment="1">
      <alignment horizontal="center" vertical="center" wrapText="1"/>
    </xf>
    <xf numFmtId="3" fontId="58" fillId="0" borderId="0" xfId="50" applyNumberFormat="1" applyFont="1" applyFill="1" applyBorder="1" applyAlignment="1">
      <alignment horizontal="center" vertical="center" wrapText="1"/>
    </xf>
    <xf numFmtId="9" fontId="58" fillId="0" borderId="0" xfId="58" applyNumberFormat="1" applyFont="1" applyFill="1" applyBorder="1" applyAlignment="1">
      <alignment horizontal="center" vertical="center" wrapText="1"/>
    </xf>
    <xf numFmtId="0" fontId="58" fillId="0" borderId="0" xfId="58" applyFont="1" applyFill="1" applyAlignment="1">
      <alignment horizontal="center"/>
    </xf>
    <xf numFmtId="0" fontId="58" fillId="0" borderId="0" xfId="58" applyFont="1" applyBorder="1" applyAlignment="1">
      <alignment horizontal="center" vertical="center" wrapText="1"/>
    </xf>
    <xf numFmtId="0" fontId="56" fillId="0" borderId="0" xfId="58" applyFont="1"/>
    <xf numFmtId="0" fontId="58" fillId="0" borderId="0" xfId="58" applyFont="1"/>
    <xf numFmtId="0" fontId="35" fillId="33" borderId="0" xfId="0" applyFont="1" applyFill="1" applyBorder="1"/>
    <xf numFmtId="0" fontId="34" fillId="33" borderId="10" xfId="43" applyFont="1" applyFill="1" applyBorder="1" applyAlignment="1">
      <alignment horizontal="center" vertical="center" wrapText="1"/>
    </xf>
    <xf numFmtId="0" fontId="34" fillId="33" borderId="11" xfId="43" applyFont="1" applyFill="1" applyBorder="1" applyAlignment="1">
      <alignment horizontal="center" vertical="center" wrapText="1"/>
    </xf>
    <xf numFmtId="0" fontId="33" fillId="37" borderId="16" xfId="0" applyFont="1" applyFill="1" applyBorder="1" applyAlignment="1" applyProtection="1">
      <alignment horizontal="center" vertical="center" wrapText="1" readingOrder="1"/>
    </xf>
    <xf numFmtId="0" fontId="33" fillId="37" borderId="27" xfId="0" applyFont="1" applyFill="1" applyBorder="1" applyAlignment="1" applyProtection="1">
      <alignment horizontal="center" vertical="center" wrapText="1" readingOrder="1"/>
    </xf>
    <xf numFmtId="0" fontId="33" fillId="37" borderId="0" xfId="0" applyFont="1" applyFill="1" applyBorder="1" applyAlignment="1" applyProtection="1">
      <alignment horizontal="center" vertical="top" wrapText="1" readingOrder="1"/>
    </xf>
    <xf numFmtId="0" fontId="33" fillId="37" borderId="0" xfId="0" applyFont="1" applyFill="1" applyBorder="1" applyAlignment="1" applyProtection="1">
      <alignment horizontal="left" wrapText="1" readingOrder="1"/>
    </xf>
    <xf numFmtId="0" fontId="33" fillId="37" borderId="18" xfId="0" applyFont="1" applyFill="1" applyBorder="1" applyAlignment="1" applyProtection="1">
      <alignment horizontal="center" wrapText="1" readingOrder="1"/>
    </xf>
    <xf numFmtId="0" fontId="31" fillId="37" borderId="16" xfId="0" applyFont="1" applyFill="1" applyBorder="1" applyAlignment="1" applyProtection="1">
      <alignment horizontal="right" vertical="top" wrapText="1" readingOrder="1"/>
    </xf>
    <xf numFmtId="0" fontId="33" fillId="37" borderId="18" xfId="0" applyFont="1" applyFill="1" applyBorder="1" applyAlignment="1" applyProtection="1">
      <alignment horizontal="left" wrapText="1" readingOrder="1"/>
    </xf>
    <xf numFmtId="0" fontId="33" fillId="37" borderId="0" xfId="0" applyFont="1" applyFill="1" applyBorder="1" applyAlignment="1" applyProtection="1">
      <alignment horizontal="center" vertical="center" wrapText="1" readingOrder="1"/>
    </xf>
    <xf numFmtId="0" fontId="33" fillId="37" borderId="0" xfId="0" applyFont="1" applyFill="1" applyBorder="1" applyAlignment="1" applyProtection="1">
      <alignment horizontal="left" vertical="top" wrapText="1" readingOrder="1"/>
    </xf>
    <xf numFmtId="0" fontId="32" fillId="37" borderId="0" xfId="0" applyFont="1" applyFill="1" applyBorder="1" applyAlignment="1" applyProtection="1">
      <alignment horizontal="left" wrapText="1" readingOrder="1"/>
    </xf>
    <xf numFmtId="0" fontId="32" fillId="37" borderId="18" xfId="0" applyFont="1" applyFill="1" applyBorder="1" applyAlignment="1" applyProtection="1">
      <alignment horizontal="left" wrapText="1" readingOrder="1"/>
    </xf>
    <xf numFmtId="0" fontId="32" fillId="37" borderId="0" xfId="0" applyFont="1" applyFill="1" applyBorder="1" applyAlignment="1" applyProtection="1">
      <alignment horizontal="center" vertical="top" wrapText="1" readingOrder="1"/>
    </xf>
    <xf numFmtId="0" fontId="26" fillId="37" borderId="18" xfId="0" applyFont="1" applyFill="1" applyBorder="1" applyAlignment="1" applyProtection="1">
      <alignment horizontal="center" wrapText="1" readingOrder="1"/>
    </xf>
    <xf numFmtId="0" fontId="28" fillId="37" borderId="0" xfId="0" applyFont="1" applyFill="1" applyBorder="1" applyAlignment="1" applyProtection="1">
      <alignment horizontal="center" vertical="center" wrapText="1" readingOrder="1"/>
    </xf>
    <xf numFmtId="0" fontId="27" fillId="37" borderId="16" xfId="0" applyFont="1" applyFill="1" applyBorder="1" applyAlignment="1" applyProtection="1">
      <alignment horizontal="center" vertical="top" wrapText="1" readingOrder="1"/>
    </xf>
    <xf numFmtId="0" fontId="30" fillId="37" borderId="0" xfId="0" applyFont="1" applyFill="1" applyBorder="1" applyAlignment="1" applyProtection="1">
      <alignment horizontal="left" vertical="top" wrapText="1" readingOrder="1"/>
    </xf>
    <xf numFmtId="0" fontId="26" fillId="37" borderId="0" xfId="0" applyFont="1" applyFill="1" applyBorder="1" applyAlignment="1" applyProtection="1">
      <alignment horizontal="center" wrapText="1" readingOrder="1"/>
    </xf>
    <xf numFmtId="0" fontId="26" fillId="37" borderId="0" xfId="0" applyFont="1" applyFill="1" applyBorder="1" applyAlignment="1" applyProtection="1">
      <alignment horizontal="left" wrapText="1" readingOrder="1"/>
    </xf>
    <xf numFmtId="0" fontId="26" fillId="37" borderId="18" xfId="0" applyFont="1" applyFill="1" applyBorder="1" applyAlignment="1" applyProtection="1">
      <alignment horizontal="left" wrapText="1" readingOrder="1"/>
    </xf>
    <xf numFmtId="0" fontId="29" fillId="37" borderId="13" xfId="0" applyFont="1" applyFill="1" applyBorder="1" applyAlignment="1" applyProtection="1">
      <alignment horizontal="left" vertical="top" wrapText="1" readingOrder="1"/>
    </xf>
    <xf numFmtId="0" fontId="26" fillId="37" borderId="16" xfId="0" applyFont="1" applyFill="1" applyBorder="1" applyAlignment="1" applyProtection="1">
      <alignment horizontal="center" vertical="center" wrapText="1" readingOrder="1"/>
    </xf>
    <xf numFmtId="0" fontId="44" fillId="37" borderId="0" xfId="0" applyFont="1" applyFill="1" applyBorder="1" applyAlignment="1" applyProtection="1">
      <alignment horizontal="left" vertical="top" wrapText="1" readingOrder="1"/>
    </xf>
    <xf numFmtId="0" fontId="45" fillId="37" borderId="0" xfId="0" applyFont="1" applyFill="1" applyBorder="1" applyAlignment="1" applyProtection="1">
      <alignment horizontal="center" vertical="top" wrapText="1" readingOrder="1"/>
    </xf>
    <xf numFmtId="0" fontId="46" fillId="37" borderId="0" xfId="0" applyFont="1" applyFill="1" applyBorder="1" applyAlignment="1" applyProtection="1">
      <alignment horizontal="left" wrapText="1" readingOrder="1"/>
    </xf>
    <xf numFmtId="0" fontId="46" fillId="37" borderId="16" xfId="0" applyFont="1" applyFill="1" applyBorder="1" applyAlignment="1" applyProtection="1">
      <alignment horizontal="center" vertical="top" wrapText="1" readingOrder="1"/>
    </xf>
    <xf numFmtId="0" fontId="46" fillId="37" borderId="0" xfId="0" applyFont="1" applyFill="1" applyBorder="1" applyAlignment="1" applyProtection="1">
      <alignment horizontal="center" vertical="top" wrapText="1" readingOrder="1"/>
    </xf>
    <xf numFmtId="0" fontId="46" fillId="37" borderId="0" xfId="0" applyFont="1" applyFill="1" applyBorder="1" applyAlignment="1" applyProtection="1">
      <alignment horizontal="left" vertical="top" wrapText="1" readingOrder="1"/>
    </xf>
    <xf numFmtId="0" fontId="45" fillId="37" borderId="0" xfId="0" applyFont="1" applyFill="1" applyBorder="1" applyAlignment="1" applyProtection="1">
      <alignment horizontal="right" vertical="top" wrapText="1" readingOrder="1"/>
    </xf>
    <xf numFmtId="0" fontId="46" fillId="37" borderId="18" xfId="0" applyFont="1" applyFill="1" applyBorder="1" applyAlignment="1" applyProtection="1">
      <alignment horizontal="left" wrapText="1" readingOrder="1"/>
    </xf>
    <xf numFmtId="0" fontId="47" fillId="37" borderId="0" xfId="0" applyFont="1" applyFill="1" applyBorder="1" applyAlignment="1" applyProtection="1">
      <alignment horizontal="center" vertical="center" wrapText="1" readingOrder="1"/>
    </xf>
    <xf numFmtId="0" fontId="46" fillId="37" borderId="18" xfId="0" applyFont="1" applyFill="1" applyBorder="1" applyAlignment="1" applyProtection="1">
      <alignment horizontal="center" wrapText="1" readingOrder="1"/>
    </xf>
    <xf numFmtId="0" fontId="48" fillId="37" borderId="0" xfId="0" applyFont="1" applyFill="1" applyBorder="1" applyAlignment="1" applyProtection="1">
      <alignment horizontal="center" vertical="top" wrapText="1" readingOrder="1"/>
    </xf>
    <xf numFmtId="0" fontId="46" fillId="37" borderId="0" xfId="0" applyFont="1" applyFill="1" applyBorder="1" applyAlignment="1" applyProtection="1">
      <alignment horizontal="right" vertical="center" wrapText="1" readingOrder="1"/>
    </xf>
    <xf numFmtId="0" fontId="46" fillId="37" borderId="19" xfId="0" applyFont="1" applyFill="1" applyBorder="1" applyAlignment="1" applyProtection="1">
      <alignment horizontal="center" vertical="top" wrapText="1" readingOrder="1"/>
    </xf>
    <xf numFmtId="0" fontId="49" fillId="37" borderId="19" xfId="0" applyFont="1" applyFill="1" applyBorder="1" applyAlignment="1" applyProtection="1">
      <alignment horizontal="center" vertical="top" wrapText="1" readingOrder="1"/>
    </xf>
    <xf numFmtId="0" fontId="46" fillId="37" borderId="14" xfId="0" applyFont="1" applyFill="1" applyBorder="1" applyAlignment="1" applyProtection="1">
      <alignment horizontal="left" vertical="top" wrapText="1" readingOrder="1"/>
    </xf>
    <xf numFmtId="0" fontId="46" fillId="37" borderId="14" xfId="0" applyFont="1" applyFill="1" applyBorder="1" applyAlignment="1" applyProtection="1">
      <alignment horizontal="center" vertical="top" wrapText="1" readingOrder="1"/>
    </xf>
    <xf numFmtId="172" fontId="50" fillId="37" borderId="14" xfId="0" applyNumberFormat="1" applyFont="1" applyFill="1" applyBorder="1" applyAlignment="1" applyProtection="1">
      <alignment horizontal="center" vertical="top" wrapText="1" readingOrder="1"/>
    </xf>
    <xf numFmtId="3" fontId="50" fillId="37" borderId="14" xfId="0" applyNumberFormat="1" applyFont="1" applyFill="1" applyBorder="1" applyAlignment="1" applyProtection="1">
      <alignment horizontal="right" vertical="top" wrapText="1" readingOrder="1"/>
    </xf>
    <xf numFmtId="0" fontId="49" fillId="37" borderId="14" xfId="0" applyFont="1" applyFill="1" applyBorder="1" applyAlignment="1" applyProtection="1">
      <alignment horizontal="center" vertical="top" wrapText="1" readingOrder="1"/>
    </xf>
    <xf numFmtId="0" fontId="46" fillId="37" borderId="22" xfId="0" applyFont="1" applyFill="1" applyBorder="1" applyAlignment="1" applyProtection="1">
      <alignment horizontal="left" vertical="top" wrapText="1" readingOrder="1"/>
    </xf>
    <xf numFmtId="0" fontId="46" fillId="37" borderId="22" xfId="0" applyFont="1" applyFill="1" applyBorder="1" applyAlignment="1" applyProtection="1">
      <alignment horizontal="center" vertical="top" wrapText="1" readingOrder="1"/>
    </xf>
    <xf numFmtId="172" fontId="50" fillId="37" borderId="22" xfId="0" applyNumberFormat="1" applyFont="1" applyFill="1" applyBorder="1" applyAlignment="1" applyProtection="1">
      <alignment horizontal="center" vertical="top" wrapText="1" readingOrder="1"/>
    </xf>
    <xf numFmtId="3" fontId="50" fillId="37" borderId="22" xfId="0" applyNumberFormat="1" applyFont="1" applyFill="1" applyBorder="1" applyAlignment="1" applyProtection="1">
      <alignment horizontal="right" vertical="top" wrapText="1" readingOrder="1"/>
    </xf>
    <xf numFmtId="0" fontId="52" fillId="37" borderId="13" xfId="0" applyFont="1" applyFill="1" applyBorder="1" applyAlignment="1" applyProtection="1">
      <alignment horizontal="left" vertical="top" wrapText="1" readingOrder="1"/>
    </xf>
    <xf numFmtId="0" fontId="46" fillId="37" borderId="20" xfId="0" applyFont="1" applyFill="1" applyBorder="1" applyAlignment="1" applyProtection="1">
      <alignment horizontal="center" vertical="top" wrapText="1" readingOrder="1"/>
    </xf>
    <xf numFmtId="0" fontId="49" fillId="37" borderId="20" xfId="0" applyFont="1" applyFill="1" applyBorder="1" applyAlignment="1" applyProtection="1">
      <alignment horizontal="center" vertical="top" wrapText="1" readingOrder="1"/>
    </xf>
    <xf numFmtId="0" fontId="51" fillId="37" borderId="16" xfId="0" applyFont="1" applyFill="1" applyBorder="1" applyAlignment="1" applyProtection="1">
      <alignment horizontal="left" vertical="top" wrapText="1" readingOrder="1"/>
    </xf>
    <xf numFmtId="0" fontId="51" fillId="37" borderId="15" xfId="0" applyFont="1" applyFill="1" applyBorder="1" applyAlignment="1" applyProtection="1">
      <alignment horizontal="left" vertical="top" wrapText="1" readingOrder="1"/>
    </xf>
    <xf numFmtId="4" fontId="50" fillId="37" borderId="14" xfId="0" applyNumberFormat="1" applyFont="1" applyFill="1" applyBorder="1" applyAlignment="1" applyProtection="1">
      <alignment horizontal="center" vertical="top" wrapText="1" readingOrder="1"/>
    </xf>
    <xf numFmtId="0" fontId="49" fillId="37" borderId="22" xfId="0" applyFont="1" applyFill="1" applyBorder="1" applyAlignment="1" applyProtection="1">
      <alignment horizontal="center" vertical="top" wrapText="1" readingOrder="1"/>
    </xf>
    <xf numFmtId="0" fontId="50" fillId="37" borderId="0" xfId="0" applyFont="1" applyFill="1" applyBorder="1" applyAlignment="1" applyProtection="1">
      <alignment horizontal="left" vertical="center" wrapText="1" readingOrder="1"/>
    </xf>
    <xf numFmtId="171" fontId="50" fillId="37" borderId="14" xfId="0" applyNumberFormat="1" applyFont="1" applyFill="1" applyBorder="1" applyAlignment="1" applyProtection="1">
      <alignment horizontal="center" vertical="top" wrapText="1" readingOrder="1"/>
    </xf>
    <xf numFmtId="0" fontId="50" fillId="37" borderId="14" xfId="0" applyFont="1" applyFill="1" applyBorder="1" applyAlignment="1" applyProtection="1">
      <alignment horizontal="right" vertical="top" wrapText="1" readingOrder="1"/>
    </xf>
    <xf numFmtId="169" fontId="50" fillId="37" borderId="14" xfId="0" applyNumberFormat="1" applyFont="1" applyFill="1" applyBorder="1" applyAlignment="1" applyProtection="1">
      <alignment horizontal="center" vertical="top" wrapText="1" readingOrder="1"/>
    </xf>
    <xf numFmtId="3" fontId="53" fillId="37" borderId="14" xfId="0" applyNumberFormat="1" applyFont="1" applyFill="1" applyBorder="1" applyAlignment="1" applyProtection="1">
      <alignment horizontal="right" vertical="top" wrapText="1" readingOrder="1"/>
    </xf>
    <xf numFmtId="0" fontId="46" fillId="37" borderId="23" xfId="0" applyFont="1" applyFill="1" applyBorder="1" applyAlignment="1" applyProtection="1">
      <alignment horizontal="center" wrapText="1" readingOrder="1"/>
    </xf>
    <xf numFmtId="0" fontId="52" fillId="37" borderId="0" xfId="0" applyFont="1" applyFill="1" applyBorder="1" applyAlignment="1" applyProtection="1">
      <alignment horizontal="left" vertical="top" wrapText="1" readingOrder="1"/>
    </xf>
    <xf numFmtId="0" fontId="50" fillId="37" borderId="13" xfId="0" applyFont="1" applyFill="1" applyBorder="1" applyAlignment="1" applyProtection="1">
      <alignment horizontal="left" vertical="top" wrapText="1" readingOrder="1"/>
    </xf>
    <xf numFmtId="168" fontId="50" fillId="37" borderId="14" xfId="0" applyNumberFormat="1" applyFont="1" applyFill="1" applyBorder="1" applyAlignment="1" applyProtection="1">
      <alignment horizontal="center" vertical="top" wrapText="1" readingOrder="1"/>
    </xf>
    <xf numFmtId="0" fontId="51" fillId="37" borderId="14" xfId="0" applyFont="1" applyFill="1" applyBorder="1" applyAlignment="1" applyProtection="1">
      <alignment horizontal="left" vertical="top" wrapText="1" readingOrder="1"/>
    </xf>
    <xf numFmtId="0" fontId="59" fillId="0" borderId="28" xfId="58" applyFont="1" applyFill="1" applyBorder="1" applyAlignment="1">
      <alignment horizontal="center" vertical="center"/>
    </xf>
    <xf numFmtId="0" fontId="59" fillId="0" borderId="30" xfId="58" applyFont="1" applyFill="1" applyBorder="1" applyAlignment="1">
      <alignment horizontal="center" vertical="center"/>
    </xf>
    <xf numFmtId="0" fontId="59" fillId="0" borderId="28" xfId="58" applyFont="1" applyFill="1" applyBorder="1" applyAlignment="1">
      <alignment horizontal="center" vertical="center" wrapText="1"/>
    </xf>
    <xf numFmtId="0" fontId="59" fillId="0" borderId="30" xfId="58" applyFont="1" applyFill="1" applyBorder="1" applyAlignment="1">
      <alignment horizontal="center" vertical="center" wrapText="1"/>
    </xf>
    <xf numFmtId="0" fontId="55" fillId="35" borderId="18" xfId="0" applyFont="1" applyFill="1" applyBorder="1" applyAlignment="1" applyProtection="1">
      <alignment horizontal="left" wrapText="1" readingOrder="1"/>
    </xf>
  </cellXfs>
  <cellStyles count="66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3"/>
    <cellStyle name="Обычный 2 11 2" xfId="54"/>
    <cellStyle name="Обычный 2 2 2 4 2 2 3" xfId="47"/>
    <cellStyle name="Обычный 2 2 2 4 2 2 3 2 2 2" xfId="60"/>
    <cellStyle name="Обычный 2 2 2 4 2 3" xfId="53"/>
    <cellStyle name="Обычный 2 2 2 5" xfId="49"/>
    <cellStyle name="Обычный 2 2 2 5 2" xfId="58"/>
    <cellStyle name="Обычный 2 2 4 2 2" xfId="44"/>
    <cellStyle name="Обычный 2 3 2" xfId="63"/>
    <cellStyle name="Обычный 2 3 4 2 2" xfId="48"/>
    <cellStyle name="Обычный 2 3 4 2 2 2" xfId="62"/>
    <cellStyle name="Обычный 2 3 5 3" xfId="50"/>
    <cellStyle name="Обычный 3" xfId="57"/>
    <cellStyle name="Обычный 4 2 3 2 2" xfId="45"/>
    <cellStyle name="Обычный 4 3" xfId="46"/>
    <cellStyle name="Обычный_Смета №19 Здание АБК и автогаражи. 2 2" xfId="61"/>
    <cellStyle name="Плохой" xfId="8" builtinId="27" customBuiltin="1"/>
    <cellStyle name="Пояснение" xfId="17" builtinId="53" customBuiltin="1"/>
    <cellStyle name="Примечание" xfId="16" builtinId="10" customBuiltin="1"/>
    <cellStyle name="Процентный" xfId="55" builtinId="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 3" xfId="56"/>
    <cellStyle name="Финансовый 2 3 2" xfId="65"/>
    <cellStyle name="Финансовый 2 3 2 2 3" xfId="52"/>
    <cellStyle name="Финансовый 3 2 2" xfId="51"/>
    <cellStyle name="Финансовый 3 2 2 2" xfId="59"/>
    <cellStyle name="Финансовый 3 2 2 3" xfId="64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</xdr:row>
          <xdr:rowOff>104775</xdr:rowOff>
        </xdr:from>
        <xdr:to>
          <xdr:col>2</xdr:col>
          <xdr:colOff>438150</xdr:colOff>
          <xdr:row>5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showGridLines="0" tabSelected="1" workbookViewId="0">
      <selection activeCell="C2" sqref="C2:H2"/>
    </sheetView>
  </sheetViews>
  <sheetFormatPr defaultColWidth="9.33203125" defaultRowHeight="12" x14ac:dyDescent="0.2"/>
  <cols>
    <col min="1" max="1" width="6.6640625" style="38" customWidth="1"/>
    <col min="2" max="2" width="23.33203125" style="31" customWidth="1"/>
    <col min="3" max="3" width="53.33203125" style="31" customWidth="1"/>
    <col min="4" max="6" width="13.33203125" style="31" customWidth="1"/>
    <col min="7" max="7" width="15" style="31" customWidth="1"/>
    <col min="8" max="8" width="16.33203125" style="31" customWidth="1"/>
    <col min="9" max="16384" width="9.33203125" style="31"/>
  </cols>
  <sheetData>
    <row r="1" spans="1:8" s="14" customFormat="1" ht="16.7" customHeight="1" x14ac:dyDescent="0.2">
      <c r="A1" s="209" t="s">
        <v>46</v>
      </c>
      <c r="B1" s="209" t="s">
        <v>46</v>
      </c>
      <c r="C1" s="210" t="s">
        <v>114</v>
      </c>
      <c r="D1" s="210" t="s">
        <v>47</v>
      </c>
      <c r="E1" s="210" t="s">
        <v>47</v>
      </c>
      <c r="F1" s="210" t="s">
        <v>47</v>
      </c>
      <c r="G1" s="210" t="s">
        <v>47</v>
      </c>
      <c r="H1" s="210" t="s">
        <v>47</v>
      </c>
    </row>
    <row r="2" spans="1:8" s="14" customFormat="1" ht="16.7" customHeight="1" x14ac:dyDescent="0.2">
      <c r="A2" s="209" t="s">
        <v>0</v>
      </c>
      <c r="B2" s="209" t="s">
        <v>0</v>
      </c>
      <c r="C2" s="265" t="s">
        <v>170</v>
      </c>
      <c r="D2" s="265" t="s">
        <v>48</v>
      </c>
      <c r="E2" s="265" t="s">
        <v>48</v>
      </c>
      <c r="F2" s="265" t="s">
        <v>48</v>
      </c>
      <c r="G2" s="265" t="s">
        <v>48</v>
      </c>
      <c r="H2" s="265" t="s">
        <v>48</v>
      </c>
    </row>
    <row r="3" spans="1:8" s="14" customFormat="1" ht="5.65" customHeight="1" x14ac:dyDescent="0.2">
      <c r="A3" s="211" t="s">
        <v>49</v>
      </c>
    </row>
    <row r="4" spans="1:8" s="84" customFormat="1" ht="30.95" customHeight="1" x14ac:dyDescent="0.2">
      <c r="A4" s="211" t="s">
        <v>49</v>
      </c>
      <c r="B4" s="207" t="s">
        <v>260</v>
      </c>
      <c r="C4" s="207" t="s">
        <v>171</v>
      </c>
      <c r="D4" s="207" t="s">
        <v>171</v>
      </c>
      <c r="E4" s="207" t="s">
        <v>171</v>
      </c>
      <c r="F4" s="207" t="s">
        <v>171</v>
      </c>
      <c r="G4" s="207" t="s">
        <v>171</v>
      </c>
      <c r="H4" s="207" t="s">
        <v>171</v>
      </c>
    </row>
    <row r="5" spans="1:8" s="84" customFormat="1" ht="19.7" customHeight="1" x14ac:dyDescent="0.2">
      <c r="A5" s="202" t="s">
        <v>1</v>
      </c>
      <c r="B5" s="204" t="s">
        <v>172</v>
      </c>
      <c r="C5" s="204" t="s">
        <v>172</v>
      </c>
      <c r="D5" s="204" t="s">
        <v>172</v>
      </c>
      <c r="E5" s="204" t="s">
        <v>172</v>
      </c>
      <c r="F5" s="204" t="s">
        <v>172</v>
      </c>
      <c r="G5" s="204" t="s">
        <v>172</v>
      </c>
      <c r="H5" s="204" t="s">
        <v>172</v>
      </c>
    </row>
    <row r="6" spans="1:8" s="84" customFormat="1" ht="14.25" customHeight="1" x14ac:dyDescent="0.2">
      <c r="A6" s="202" t="s">
        <v>1</v>
      </c>
      <c r="B6" s="202" t="s">
        <v>2</v>
      </c>
      <c r="C6" s="202" t="s">
        <v>2</v>
      </c>
      <c r="D6" s="202" t="s">
        <v>2</v>
      </c>
      <c r="E6" s="202" t="s">
        <v>2</v>
      </c>
      <c r="F6" s="202" t="s">
        <v>2</v>
      </c>
      <c r="G6" s="202" t="s">
        <v>2</v>
      </c>
      <c r="H6" s="202" t="s">
        <v>2</v>
      </c>
    </row>
    <row r="7" spans="1:8" s="84" customFormat="1" ht="16.7" customHeight="1" x14ac:dyDescent="0.2">
      <c r="A7" s="203" t="s">
        <v>20</v>
      </c>
      <c r="B7" s="203" t="s">
        <v>20</v>
      </c>
      <c r="C7" s="206" t="s">
        <v>173</v>
      </c>
      <c r="D7" s="206" t="s">
        <v>173</v>
      </c>
      <c r="E7" s="206" t="s">
        <v>173</v>
      </c>
      <c r="F7" s="206" t="s">
        <v>173</v>
      </c>
      <c r="G7" s="206" t="s">
        <v>173</v>
      </c>
      <c r="H7" s="206" t="s">
        <v>173</v>
      </c>
    </row>
    <row r="8" spans="1:8" s="84" customFormat="1" ht="15.2" customHeight="1" x14ac:dyDescent="0.2">
      <c r="A8" s="207" t="s">
        <v>151</v>
      </c>
      <c r="B8" s="207" t="s">
        <v>151</v>
      </c>
      <c r="C8" s="207" t="s">
        <v>151</v>
      </c>
      <c r="D8" s="207" t="s">
        <v>151</v>
      </c>
      <c r="E8" s="207" t="s">
        <v>151</v>
      </c>
      <c r="F8" s="207" t="s">
        <v>151</v>
      </c>
      <c r="G8" s="207" t="s">
        <v>151</v>
      </c>
      <c r="H8" s="207" t="s">
        <v>151</v>
      </c>
    </row>
    <row r="9" spans="1:8" s="84" customFormat="1" ht="16.7" customHeight="1" x14ac:dyDescent="0.2">
      <c r="A9" s="208" t="s">
        <v>152</v>
      </c>
      <c r="B9" s="208" t="s">
        <v>152</v>
      </c>
      <c r="C9" s="208" t="s">
        <v>152</v>
      </c>
      <c r="D9" s="208" t="s">
        <v>152</v>
      </c>
      <c r="E9" s="208" t="s">
        <v>152</v>
      </c>
      <c r="F9" s="208" t="s">
        <v>152</v>
      </c>
      <c r="G9" s="208" t="s">
        <v>152</v>
      </c>
      <c r="H9" s="208" t="s">
        <v>152</v>
      </c>
    </row>
    <row r="10" spans="1:8" s="84" customFormat="1" ht="16.7" customHeight="1" x14ac:dyDescent="0.2">
      <c r="A10" s="200" t="s">
        <v>153</v>
      </c>
      <c r="B10" s="200" t="s">
        <v>154</v>
      </c>
      <c r="C10" s="200" t="s">
        <v>37</v>
      </c>
      <c r="D10" s="200" t="s">
        <v>3</v>
      </c>
      <c r="E10" s="200" t="s">
        <v>4</v>
      </c>
      <c r="F10" s="200" t="s">
        <v>5</v>
      </c>
      <c r="G10" s="200" t="s">
        <v>5</v>
      </c>
      <c r="H10" s="201" t="s">
        <v>5</v>
      </c>
    </row>
    <row r="11" spans="1:8" s="84" customFormat="1" ht="57.4" customHeight="1" x14ac:dyDescent="0.2">
      <c r="A11" s="200" t="s">
        <v>153</v>
      </c>
      <c r="B11" s="200" t="s">
        <v>154</v>
      </c>
      <c r="C11" s="200" t="s">
        <v>37</v>
      </c>
      <c r="D11" s="200" t="s">
        <v>3</v>
      </c>
      <c r="E11" s="200" t="s">
        <v>4</v>
      </c>
      <c r="F11" s="85" t="s">
        <v>155</v>
      </c>
      <c r="G11" s="85" t="s">
        <v>156</v>
      </c>
      <c r="H11" s="96" t="s">
        <v>157</v>
      </c>
    </row>
    <row r="12" spans="1:8" s="84" customFormat="1" ht="15.2" customHeight="1" x14ac:dyDescent="0.2">
      <c r="A12" s="85" t="s">
        <v>6</v>
      </c>
      <c r="B12" s="85" t="s">
        <v>7</v>
      </c>
      <c r="C12" s="85" t="s">
        <v>14</v>
      </c>
      <c r="D12" s="85" t="s">
        <v>8</v>
      </c>
      <c r="E12" s="85" t="s">
        <v>13</v>
      </c>
      <c r="F12" s="85" t="s">
        <v>9</v>
      </c>
      <c r="G12" s="85" t="s">
        <v>39</v>
      </c>
      <c r="H12" s="96" t="s">
        <v>61</v>
      </c>
    </row>
    <row r="13" spans="1:8" s="84" customFormat="1" ht="16.7" customHeight="1" x14ac:dyDescent="0.2">
      <c r="A13" s="86" t="s">
        <v>49</v>
      </c>
      <c r="B13" s="86" t="s">
        <v>49</v>
      </c>
      <c r="C13" s="87" t="s">
        <v>174</v>
      </c>
      <c r="D13" s="86" t="s">
        <v>49</v>
      </c>
      <c r="E13" s="88" t="s">
        <v>49</v>
      </c>
      <c r="F13" s="88" t="s">
        <v>49</v>
      </c>
      <c r="G13" s="86" t="s">
        <v>49</v>
      </c>
      <c r="H13" s="97" t="s">
        <v>49</v>
      </c>
    </row>
    <row r="14" spans="1:8" s="84" customFormat="1" ht="43.7" customHeight="1" x14ac:dyDescent="0.2">
      <c r="A14" s="86" t="s">
        <v>6</v>
      </c>
      <c r="B14" s="86" t="s">
        <v>175</v>
      </c>
      <c r="C14" s="87" t="s">
        <v>176</v>
      </c>
      <c r="D14" s="86" t="s">
        <v>103</v>
      </c>
      <c r="E14" s="89">
        <v>2</v>
      </c>
      <c r="F14" s="90">
        <v>5.89</v>
      </c>
      <c r="G14" s="91">
        <v>1.0900000000000001</v>
      </c>
      <c r="H14" s="98">
        <v>12.84</v>
      </c>
    </row>
    <row r="15" spans="1:8" s="84" customFormat="1" ht="43.7" customHeight="1" x14ac:dyDescent="0.2">
      <c r="A15" s="86" t="s">
        <v>7</v>
      </c>
      <c r="B15" s="86" t="s">
        <v>177</v>
      </c>
      <c r="C15" s="87" t="s">
        <v>178</v>
      </c>
      <c r="D15" s="86" t="s">
        <v>103</v>
      </c>
      <c r="E15" s="89">
        <v>3</v>
      </c>
      <c r="F15" s="92">
        <v>3.2</v>
      </c>
      <c r="G15" s="91">
        <v>1.0900000000000001</v>
      </c>
      <c r="H15" s="98">
        <v>10.46</v>
      </c>
    </row>
    <row r="16" spans="1:8" s="84" customFormat="1" ht="43.7" customHeight="1" x14ac:dyDescent="0.2">
      <c r="A16" s="86" t="s">
        <v>14</v>
      </c>
      <c r="B16" s="86" t="s">
        <v>179</v>
      </c>
      <c r="C16" s="87" t="s">
        <v>180</v>
      </c>
      <c r="D16" s="86" t="s">
        <v>103</v>
      </c>
      <c r="E16" s="89">
        <v>2</v>
      </c>
      <c r="F16" s="89">
        <v>3</v>
      </c>
      <c r="G16" s="91">
        <v>1.0900000000000001</v>
      </c>
      <c r="H16" s="98">
        <v>6.54</v>
      </c>
    </row>
    <row r="17" spans="1:8" s="84" customFormat="1" ht="16.7" customHeight="1" x14ac:dyDescent="0.2">
      <c r="A17" s="86" t="s">
        <v>49</v>
      </c>
      <c r="B17" s="86" t="s">
        <v>49</v>
      </c>
      <c r="C17" s="87" t="s">
        <v>181</v>
      </c>
      <c r="D17" s="86" t="s">
        <v>49</v>
      </c>
      <c r="E17" s="88" t="s">
        <v>49</v>
      </c>
      <c r="F17" s="88" t="s">
        <v>49</v>
      </c>
      <c r="G17" s="86" t="s">
        <v>49</v>
      </c>
      <c r="H17" s="97" t="s">
        <v>49</v>
      </c>
    </row>
    <row r="18" spans="1:8" s="84" customFormat="1" ht="70.900000000000006" customHeight="1" x14ac:dyDescent="0.2">
      <c r="A18" s="86" t="s">
        <v>8</v>
      </c>
      <c r="B18" s="86" t="s">
        <v>182</v>
      </c>
      <c r="C18" s="87" t="s">
        <v>183</v>
      </c>
      <c r="D18" s="86" t="s">
        <v>140</v>
      </c>
      <c r="E18" s="90">
        <v>45.35</v>
      </c>
      <c r="F18" s="93">
        <v>0.81299999999999994</v>
      </c>
      <c r="G18" s="94">
        <v>1.1445000000000001</v>
      </c>
      <c r="H18" s="98">
        <v>42.2</v>
      </c>
    </row>
    <row r="19" spans="1:8" s="84" customFormat="1" ht="57.4" customHeight="1" x14ac:dyDescent="0.2">
      <c r="A19" s="86" t="s">
        <v>13</v>
      </c>
      <c r="B19" s="86" t="s">
        <v>184</v>
      </c>
      <c r="C19" s="87" t="s">
        <v>185</v>
      </c>
      <c r="D19" s="86" t="s">
        <v>140</v>
      </c>
      <c r="E19" s="89">
        <v>3</v>
      </c>
      <c r="F19" s="93">
        <v>0.879</v>
      </c>
      <c r="G19" s="91">
        <v>1.0900000000000001</v>
      </c>
      <c r="H19" s="98">
        <v>2.87</v>
      </c>
    </row>
    <row r="20" spans="1:8" s="84" customFormat="1" ht="57.4" customHeight="1" x14ac:dyDescent="0.2">
      <c r="A20" s="86" t="s">
        <v>9</v>
      </c>
      <c r="B20" s="86" t="s">
        <v>186</v>
      </c>
      <c r="C20" s="87" t="s">
        <v>187</v>
      </c>
      <c r="D20" s="86" t="s">
        <v>140</v>
      </c>
      <c r="E20" s="89">
        <v>2</v>
      </c>
      <c r="F20" s="93">
        <v>0.81399999999999995</v>
      </c>
      <c r="G20" s="91">
        <v>1.0900000000000001</v>
      </c>
      <c r="H20" s="98">
        <v>1.77</v>
      </c>
    </row>
    <row r="21" spans="1:8" s="84" customFormat="1" ht="57.4" customHeight="1" x14ac:dyDescent="0.2">
      <c r="A21" s="86" t="s">
        <v>39</v>
      </c>
      <c r="B21" s="86" t="s">
        <v>158</v>
      </c>
      <c r="C21" s="87" t="s">
        <v>188</v>
      </c>
      <c r="D21" s="86" t="s">
        <v>141</v>
      </c>
      <c r="E21" s="92">
        <v>7.3</v>
      </c>
      <c r="F21" s="89">
        <v>14</v>
      </c>
      <c r="G21" s="91">
        <v>1.1200000000000001</v>
      </c>
      <c r="H21" s="98">
        <v>114.46</v>
      </c>
    </row>
    <row r="22" spans="1:8" s="84" customFormat="1" ht="43.7" customHeight="1" x14ac:dyDescent="0.2">
      <c r="A22" s="86" t="s">
        <v>61</v>
      </c>
      <c r="B22" s="86" t="s">
        <v>159</v>
      </c>
      <c r="C22" s="87" t="s">
        <v>189</v>
      </c>
      <c r="D22" s="86" t="s">
        <v>142</v>
      </c>
      <c r="E22" s="89">
        <v>57</v>
      </c>
      <c r="F22" s="99">
        <v>1.4852000000000001</v>
      </c>
      <c r="G22" s="100">
        <v>1.1200000000000001</v>
      </c>
      <c r="H22" s="101">
        <v>94.82</v>
      </c>
    </row>
    <row r="23" spans="1:8" s="84" customFormat="1" ht="17.45" customHeight="1" x14ac:dyDescent="0.2">
      <c r="A23" s="205" t="s">
        <v>160</v>
      </c>
      <c r="B23" s="205" t="s">
        <v>160</v>
      </c>
      <c r="C23" s="205" t="s">
        <v>160</v>
      </c>
      <c r="D23" s="205" t="s">
        <v>160</v>
      </c>
      <c r="E23" s="205" t="s">
        <v>160</v>
      </c>
      <c r="F23" s="205" t="s">
        <v>160</v>
      </c>
      <c r="G23" s="205" t="s">
        <v>160</v>
      </c>
      <c r="H23" s="95">
        <v>285.95999999999998</v>
      </c>
    </row>
    <row r="24" spans="1:8" s="21" customFormat="1" x14ac:dyDescent="0.2">
      <c r="A24" s="15"/>
      <c r="B24" s="16"/>
      <c r="C24" s="17" t="s">
        <v>24</v>
      </c>
      <c r="D24" s="18"/>
      <c r="E24" s="19"/>
      <c r="F24" s="19"/>
      <c r="G24" s="19"/>
      <c r="H24" s="20">
        <f>H23</f>
        <v>285.95999999999998</v>
      </c>
    </row>
    <row r="25" spans="1:8" s="25" customFormat="1" ht="24.75" customHeight="1" x14ac:dyDescent="0.2">
      <c r="A25" s="19"/>
      <c r="B25" s="16"/>
      <c r="C25" s="22" t="s">
        <v>25</v>
      </c>
      <c r="D25" s="198" t="s">
        <v>36</v>
      </c>
      <c r="E25" s="199"/>
      <c r="F25" s="23"/>
      <c r="G25" s="23"/>
      <c r="H25" s="24">
        <v>6110</v>
      </c>
    </row>
    <row r="26" spans="1:8" s="21" customFormat="1" x14ac:dyDescent="0.2">
      <c r="A26" s="19"/>
      <c r="B26" s="19"/>
      <c r="C26" s="26" t="s">
        <v>26</v>
      </c>
      <c r="D26" s="27"/>
      <c r="E26" s="19"/>
      <c r="F26" s="19"/>
      <c r="G26" s="19"/>
      <c r="H26" s="28">
        <f>H24*H25</f>
        <v>1747216</v>
      </c>
    </row>
    <row r="27" spans="1:8" s="21" customFormat="1" ht="24" x14ac:dyDescent="0.2">
      <c r="A27" s="19"/>
      <c r="B27" s="19"/>
      <c r="C27" s="26" t="s">
        <v>41</v>
      </c>
      <c r="D27" s="27"/>
      <c r="E27" s="19"/>
      <c r="F27" s="19"/>
      <c r="G27" s="19"/>
      <c r="H27" s="28">
        <f>30654*D27*1.08</f>
        <v>0</v>
      </c>
    </row>
    <row r="28" spans="1:8" s="21" customFormat="1" ht="24" x14ac:dyDescent="0.2">
      <c r="A28" s="19"/>
      <c r="B28" s="19"/>
      <c r="C28" s="26" t="s">
        <v>42</v>
      </c>
      <c r="D28" s="27"/>
      <c r="E28" s="19"/>
      <c r="F28" s="19"/>
      <c r="G28" s="19"/>
      <c r="H28" s="28">
        <f>9854*D28*1.08</f>
        <v>0</v>
      </c>
    </row>
    <row r="29" spans="1:8" s="21" customFormat="1" x14ac:dyDescent="0.2">
      <c r="A29" s="19"/>
      <c r="B29" s="19"/>
      <c r="C29" s="29" t="s">
        <v>28</v>
      </c>
      <c r="D29" s="27"/>
      <c r="E29" s="19"/>
      <c r="F29" s="19"/>
      <c r="G29" s="19"/>
      <c r="H29" s="28"/>
    </row>
    <row r="30" spans="1:8" ht="24.6" customHeight="1" x14ac:dyDescent="0.2">
      <c r="A30" s="19"/>
      <c r="B30" s="19"/>
      <c r="C30" s="29" t="s">
        <v>27</v>
      </c>
      <c r="D30" s="27"/>
      <c r="E30" s="19"/>
      <c r="F30" s="19"/>
      <c r="G30" s="19"/>
      <c r="H30" s="30">
        <f>H29*1.08</f>
        <v>0</v>
      </c>
    </row>
    <row r="31" spans="1:8" x14ac:dyDescent="0.2">
      <c r="A31" s="19"/>
      <c r="B31" s="19"/>
      <c r="C31" s="29" t="s">
        <v>31</v>
      </c>
      <c r="D31" s="27"/>
      <c r="E31" s="19"/>
      <c r="F31" s="19"/>
      <c r="G31" s="19"/>
      <c r="H31" s="30">
        <v>0</v>
      </c>
    </row>
    <row r="32" spans="1:8" x14ac:dyDescent="0.2">
      <c r="A32" s="19"/>
      <c r="B32" s="19"/>
      <c r="C32" s="29" t="s">
        <v>29</v>
      </c>
      <c r="D32" s="27"/>
      <c r="E32" s="19"/>
      <c r="F32" s="19"/>
      <c r="G32" s="19"/>
      <c r="H32" s="30">
        <f>КР!I9</f>
        <v>1017140</v>
      </c>
    </row>
    <row r="33" spans="1:9" x14ac:dyDescent="0.2">
      <c r="A33" s="19"/>
      <c r="B33" s="19"/>
      <c r="C33" s="29" t="s">
        <v>43</v>
      </c>
      <c r="D33" s="27"/>
      <c r="E33" s="19"/>
      <c r="F33" s="19"/>
      <c r="G33" s="19"/>
      <c r="H33" s="30">
        <v>0</v>
      </c>
    </row>
    <row r="34" spans="1:9" s="21" customFormat="1" x14ac:dyDescent="0.2">
      <c r="A34" s="19"/>
      <c r="B34" s="19"/>
      <c r="C34" s="32" t="s">
        <v>23</v>
      </c>
      <c r="D34" s="33"/>
      <c r="E34" s="34"/>
      <c r="F34" s="34"/>
      <c r="G34" s="34"/>
      <c r="H34" s="35">
        <f>H26+H27+H28+H30+H31+H32+H33</f>
        <v>2764356</v>
      </c>
    </row>
    <row r="35" spans="1:9" s="21" customFormat="1" x14ac:dyDescent="0.2">
      <c r="A35" s="19"/>
      <c r="B35" s="19"/>
      <c r="C35" s="32" t="s">
        <v>30</v>
      </c>
      <c r="D35" s="33"/>
      <c r="E35" s="34"/>
      <c r="F35" s="34"/>
      <c r="G35" s="34"/>
      <c r="H35" s="36">
        <f>(H29+H31)/H34</f>
        <v>0</v>
      </c>
    </row>
    <row r="36" spans="1:9" s="21" customFormat="1" x14ac:dyDescent="0.2">
      <c r="A36" s="19"/>
      <c r="B36" s="39"/>
      <c r="C36" s="40"/>
      <c r="D36" s="39"/>
      <c r="E36" s="39"/>
      <c r="F36" s="39"/>
      <c r="G36" s="39"/>
      <c r="H36" s="41"/>
    </row>
    <row r="37" spans="1:9" s="21" customFormat="1" ht="24" x14ac:dyDescent="0.2">
      <c r="A37" s="19"/>
      <c r="B37" s="39"/>
      <c r="C37" s="40" t="s">
        <v>33</v>
      </c>
      <c r="D37" s="39"/>
      <c r="E37" s="39"/>
      <c r="F37" s="39"/>
      <c r="G37" s="39"/>
      <c r="H37" s="41">
        <f>'РС '!G46</f>
        <v>3051664</v>
      </c>
    </row>
    <row r="38" spans="1:9" s="21" customFormat="1" x14ac:dyDescent="0.2">
      <c r="A38" s="19"/>
      <c r="B38" s="39"/>
      <c r="C38" s="40" t="s">
        <v>32</v>
      </c>
      <c r="D38" s="39"/>
      <c r="E38" s="39"/>
      <c r="F38" s="39"/>
      <c r="G38" s="39"/>
      <c r="H38" s="41">
        <f>'РС '!G229</f>
        <v>0</v>
      </c>
    </row>
    <row r="39" spans="1:9" s="21" customFormat="1" x14ac:dyDescent="0.2">
      <c r="A39" s="39"/>
      <c r="B39" s="39"/>
      <c r="C39" s="40" t="s">
        <v>162</v>
      </c>
      <c r="D39" s="39"/>
      <c r="E39" s="39"/>
      <c r="F39" s="39"/>
      <c r="G39" s="39"/>
      <c r="H39" s="41">
        <f>'РС '!G28</f>
        <v>195092</v>
      </c>
    </row>
    <row r="40" spans="1:9" s="21" customFormat="1" x14ac:dyDescent="0.2">
      <c r="A40" s="19"/>
      <c r="B40" s="39"/>
      <c r="C40" s="40" t="s">
        <v>34</v>
      </c>
      <c r="D40" s="39"/>
      <c r="E40" s="39"/>
      <c r="F40" s="39"/>
      <c r="G40" s="39"/>
      <c r="H40" s="41">
        <f>H34+H37+H38+H39</f>
        <v>6011112</v>
      </c>
    </row>
    <row r="41" spans="1:9" s="21" customFormat="1" x14ac:dyDescent="0.2">
      <c r="A41" s="60"/>
      <c r="B41" s="60"/>
      <c r="C41" s="61"/>
      <c r="D41" s="60"/>
      <c r="E41" s="60"/>
      <c r="F41" s="60"/>
      <c r="G41" s="60"/>
      <c r="H41" s="62"/>
      <c r="I41" s="197"/>
    </row>
    <row r="42" spans="1:9" s="44" customFormat="1" x14ac:dyDescent="0.2">
      <c r="A42" s="42"/>
      <c r="B42" s="43" t="s">
        <v>21</v>
      </c>
      <c r="D42" s="45"/>
      <c r="E42" s="46"/>
      <c r="F42" s="47"/>
      <c r="G42" s="48"/>
    </row>
    <row r="43" spans="1:9" s="44" customFormat="1" x14ac:dyDescent="0.2">
      <c r="A43" s="42"/>
      <c r="B43" s="49" t="s">
        <v>163</v>
      </c>
      <c r="C43" s="49"/>
      <c r="D43" s="50"/>
      <c r="E43" s="49"/>
      <c r="F43" s="51" t="s">
        <v>164</v>
      </c>
      <c r="G43" s="52"/>
      <c r="H43" s="53">
        <v>45666</v>
      </c>
    </row>
    <row r="44" spans="1:9" s="44" customFormat="1" x14ac:dyDescent="0.2">
      <c r="A44" s="54"/>
      <c r="B44" s="55" t="s">
        <v>165</v>
      </c>
      <c r="F44" s="56"/>
      <c r="H44" s="57"/>
    </row>
    <row r="45" spans="1:9" s="44" customFormat="1" x14ac:dyDescent="0.2">
      <c r="B45" s="58"/>
      <c r="F45" s="56"/>
      <c r="H45" s="57"/>
    </row>
    <row r="46" spans="1:9" s="44" customFormat="1" x14ac:dyDescent="0.2">
      <c r="B46" s="58" t="s">
        <v>166</v>
      </c>
      <c r="F46" s="56" t="s">
        <v>167</v>
      </c>
      <c r="H46" s="59">
        <v>45671</v>
      </c>
    </row>
    <row r="47" spans="1:9" s="44" customFormat="1" x14ac:dyDescent="0.2">
      <c r="B47" s="45"/>
      <c r="F47" s="56"/>
      <c r="H47" s="57"/>
    </row>
    <row r="48" spans="1:9" s="44" customFormat="1" x14ac:dyDescent="0.2">
      <c r="B48" s="58" t="s">
        <v>168</v>
      </c>
      <c r="F48" s="56" t="s">
        <v>169</v>
      </c>
      <c r="H48" s="59">
        <f>H46</f>
        <v>45671</v>
      </c>
    </row>
    <row r="49" spans="1:1" s="37" customFormat="1" x14ac:dyDescent="0.2"/>
    <row r="50" spans="1:1" s="37" customFormat="1" x14ac:dyDescent="0.2"/>
    <row r="51" spans="1:1" x14ac:dyDescent="0.2">
      <c r="A51" s="31"/>
    </row>
    <row r="52" spans="1:1" x14ac:dyDescent="0.2">
      <c r="A52" s="31"/>
    </row>
    <row r="53" spans="1:1" x14ac:dyDescent="0.2">
      <c r="A53" s="31"/>
    </row>
    <row r="54" spans="1:1" x14ac:dyDescent="0.2">
      <c r="A54" s="31"/>
    </row>
    <row r="55" spans="1:1" x14ac:dyDescent="0.2">
      <c r="A55" s="31"/>
    </row>
    <row r="56" spans="1:1" x14ac:dyDescent="0.2">
      <c r="A56" s="31"/>
    </row>
    <row r="57" spans="1:1" x14ac:dyDescent="0.2">
      <c r="A57" s="31"/>
    </row>
    <row r="58" spans="1:1" x14ac:dyDescent="0.2">
      <c r="A58" s="31"/>
    </row>
    <row r="59" spans="1:1" x14ac:dyDescent="0.2">
      <c r="A59" s="31"/>
    </row>
    <row r="60" spans="1:1" x14ac:dyDescent="0.2">
      <c r="A60" s="31"/>
    </row>
    <row r="61" spans="1:1" x14ac:dyDescent="0.2">
      <c r="A61" s="31"/>
    </row>
    <row r="62" spans="1:1" x14ac:dyDescent="0.2">
      <c r="A62" s="31"/>
    </row>
    <row r="63" spans="1:1" x14ac:dyDescent="0.2">
      <c r="A63" s="31"/>
    </row>
    <row r="64" spans="1:1" x14ac:dyDescent="0.2">
      <c r="A64" s="31"/>
    </row>
    <row r="65" spans="1:1" x14ac:dyDescent="0.2">
      <c r="A65" s="31"/>
    </row>
    <row r="66" spans="1:1" x14ac:dyDescent="0.2">
      <c r="A66" s="31"/>
    </row>
    <row r="67" spans="1:1" x14ac:dyDescent="0.2">
      <c r="A67" s="31"/>
    </row>
    <row r="68" spans="1:1" x14ac:dyDescent="0.2">
      <c r="A68" s="31"/>
    </row>
    <row r="69" spans="1:1" x14ac:dyDescent="0.2">
      <c r="A69" s="31"/>
    </row>
    <row r="70" spans="1:1" x14ac:dyDescent="0.2">
      <c r="A70" s="31"/>
    </row>
    <row r="71" spans="1:1" x14ac:dyDescent="0.2">
      <c r="A71" s="31"/>
    </row>
    <row r="72" spans="1:1" x14ac:dyDescent="0.2">
      <c r="A72" s="31"/>
    </row>
    <row r="73" spans="1:1" x14ac:dyDescent="0.2">
      <c r="A73" s="31"/>
    </row>
    <row r="74" spans="1:1" x14ac:dyDescent="0.2">
      <c r="A74" s="31"/>
    </row>
    <row r="75" spans="1:1" x14ac:dyDescent="0.2">
      <c r="A75" s="31"/>
    </row>
    <row r="76" spans="1:1" x14ac:dyDescent="0.2">
      <c r="A76" s="31"/>
    </row>
    <row r="77" spans="1:1" x14ac:dyDescent="0.2">
      <c r="A77" s="31"/>
    </row>
    <row r="78" spans="1:1" x14ac:dyDescent="0.2">
      <c r="A78" s="31"/>
    </row>
  </sheetData>
  <mergeCells count="21">
    <mergeCell ref="A1:B1"/>
    <mergeCell ref="C1:H1"/>
    <mergeCell ref="A2:B2"/>
    <mergeCell ref="C2:H2"/>
    <mergeCell ref="A3:A4"/>
    <mergeCell ref="B4:H4"/>
    <mergeCell ref="D25:E25"/>
    <mergeCell ref="F10:H10"/>
    <mergeCell ref="A5:A6"/>
    <mergeCell ref="A7:B7"/>
    <mergeCell ref="A10:A11"/>
    <mergeCell ref="B10:B11"/>
    <mergeCell ref="C10:C11"/>
    <mergeCell ref="D10:D11"/>
    <mergeCell ref="E10:E11"/>
    <mergeCell ref="B5:H5"/>
    <mergeCell ref="A23:G23"/>
    <mergeCell ref="B6:H6"/>
    <mergeCell ref="C7:H7"/>
    <mergeCell ref="A8:H8"/>
    <mergeCell ref="A9:H9"/>
  </mergeCells>
  <pageMargins left="0.39" right="0.39" top="0.59" bottom="0.59" header="0.39" footer="0.39"/>
  <pageSetup paperSize="9" scale="86" fitToHeight="1000" orientation="landscape" r:id="rId1"/>
  <headerFooter>
    <oddHeader>&amp;LПрограммный комплекс АВС (редакция 2024.11) &amp;C&amp;P&amp;R25010610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showGridLines="0" workbookViewId="0">
      <selection activeCell="A6" sqref="A6:G6"/>
    </sheetView>
  </sheetViews>
  <sheetFormatPr defaultRowHeight="12.75" x14ac:dyDescent="0.2"/>
  <cols>
    <col min="1" max="1" width="7.83203125" style="1" customWidth="1"/>
    <col min="2" max="2" width="21.6640625" style="1" customWidth="1"/>
    <col min="3" max="3" width="86.6640625" style="1" customWidth="1"/>
    <col min="4" max="5" width="14" style="1" customWidth="1"/>
    <col min="6" max="7" width="15.33203125" style="1" customWidth="1"/>
    <col min="8" max="16384" width="9.33203125" style="1"/>
  </cols>
  <sheetData>
    <row r="1" spans="1:7" ht="69.400000000000006" customHeight="1" x14ac:dyDescent="0.2">
      <c r="A1" s="215" t="s">
        <v>44</v>
      </c>
      <c r="B1" s="215" t="s">
        <v>44</v>
      </c>
      <c r="C1" s="215" t="s">
        <v>44</v>
      </c>
      <c r="D1" s="215" t="s">
        <v>44</v>
      </c>
      <c r="E1" s="216" t="s">
        <v>45</v>
      </c>
      <c r="F1" s="216" t="s">
        <v>45</v>
      </c>
      <c r="G1" s="216" t="s">
        <v>45</v>
      </c>
    </row>
    <row r="2" spans="1:7" ht="15.2" customHeight="1" x14ac:dyDescent="0.2">
      <c r="A2" s="217" t="s">
        <v>46</v>
      </c>
      <c r="B2" s="217" t="s">
        <v>46</v>
      </c>
      <c r="C2" s="218" t="s">
        <v>47</v>
      </c>
      <c r="D2" s="218" t="s">
        <v>47</v>
      </c>
      <c r="E2" s="218" t="s">
        <v>47</v>
      </c>
      <c r="F2" s="218" t="s">
        <v>47</v>
      </c>
      <c r="G2" s="218" t="s">
        <v>47</v>
      </c>
    </row>
    <row r="3" spans="1:7" ht="15.2" customHeight="1" x14ac:dyDescent="0.2">
      <c r="A3" s="217" t="s">
        <v>0</v>
      </c>
      <c r="B3" s="217" t="s">
        <v>0</v>
      </c>
      <c r="C3" s="218" t="s">
        <v>170</v>
      </c>
      <c r="D3" s="218"/>
      <c r="E3" s="218"/>
      <c r="F3" s="218"/>
      <c r="G3" s="218"/>
    </row>
    <row r="4" spans="1:7" ht="35.450000000000003" customHeight="1" x14ac:dyDescent="0.2">
      <c r="A4" s="207" t="s">
        <v>259</v>
      </c>
      <c r="B4" s="207" t="s">
        <v>190</v>
      </c>
      <c r="C4" s="207" t="s">
        <v>190</v>
      </c>
      <c r="D4" s="207" t="s">
        <v>190</v>
      </c>
      <c r="E4" s="207" t="s">
        <v>190</v>
      </c>
      <c r="F4" s="207" t="s">
        <v>190</v>
      </c>
      <c r="G4" s="207" t="s">
        <v>190</v>
      </c>
    </row>
    <row r="5" spans="1:7" ht="0.6" customHeight="1" x14ac:dyDescent="0.2">
      <c r="A5" s="202" t="s">
        <v>49</v>
      </c>
      <c r="B5" s="202" t="s">
        <v>49</v>
      </c>
      <c r="C5" s="202" t="s">
        <v>49</v>
      </c>
      <c r="D5" s="202" t="s">
        <v>49</v>
      </c>
      <c r="E5" s="202" t="s">
        <v>49</v>
      </c>
      <c r="F5" s="202" t="s">
        <v>49</v>
      </c>
      <c r="G5" s="202" t="s">
        <v>49</v>
      </c>
    </row>
    <row r="6" spans="1:7" ht="15.2" customHeight="1" x14ac:dyDescent="0.2">
      <c r="A6" s="212" t="s">
        <v>172</v>
      </c>
      <c r="B6" s="212" t="s">
        <v>172</v>
      </c>
      <c r="C6" s="212" t="s">
        <v>172</v>
      </c>
      <c r="D6" s="212" t="s">
        <v>172</v>
      </c>
      <c r="E6" s="212" t="s">
        <v>172</v>
      </c>
      <c r="F6" s="212" t="s">
        <v>172</v>
      </c>
      <c r="G6" s="212" t="s">
        <v>172</v>
      </c>
    </row>
    <row r="7" spans="1:7" ht="14.25" customHeight="1" x14ac:dyDescent="0.2">
      <c r="A7" s="213" t="s">
        <v>50</v>
      </c>
      <c r="B7" s="213" t="s">
        <v>50</v>
      </c>
      <c r="C7" s="213" t="s">
        <v>50</v>
      </c>
      <c r="D7" s="213" t="s">
        <v>50</v>
      </c>
      <c r="E7" s="213" t="s">
        <v>50</v>
      </c>
      <c r="F7" s="213" t="s">
        <v>50</v>
      </c>
      <c r="G7" s="213" t="s">
        <v>50</v>
      </c>
    </row>
    <row r="8" spans="1:7" ht="42.2" customHeight="1" x14ac:dyDescent="0.2">
      <c r="A8" s="217" t="s">
        <v>51</v>
      </c>
      <c r="B8" s="217" t="s">
        <v>51</v>
      </c>
      <c r="C8" s="218" t="s">
        <v>173</v>
      </c>
      <c r="D8" s="218" t="s">
        <v>173</v>
      </c>
      <c r="E8" s="218" t="s">
        <v>173</v>
      </c>
      <c r="F8" s="218" t="s">
        <v>173</v>
      </c>
      <c r="G8" s="218" t="s">
        <v>173</v>
      </c>
    </row>
    <row r="9" spans="1:7" ht="8.65" customHeight="1" x14ac:dyDescent="0.2">
      <c r="A9" s="213" t="s">
        <v>49</v>
      </c>
      <c r="B9" s="213" t="s">
        <v>49</v>
      </c>
      <c r="C9" s="213" t="s">
        <v>49</v>
      </c>
      <c r="D9" s="213" t="s">
        <v>49</v>
      </c>
      <c r="E9" s="213" t="s">
        <v>49</v>
      </c>
      <c r="F9" s="213" t="s">
        <v>49</v>
      </c>
      <c r="G9" s="213" t="s">
        <v>49</v>
      </c>
    </row>
    <row r="10" spans="1:7" ht="16.7" customHeight="1" x14ac:dyDescent="0.2">
      <c r="A10" s="220" t="s">
        <v>52</v>
      </c>
      <c r="B10" s="220" t="s">
        <v>53</v>
      </c>
      <c r="C10" s="220" t="s">
        <v>54</v>
      </c>
      <c r="D10" s="220" t="s">
        <v>3</v>
      </c>
      <c r="E10" s="220" t="s">
        <v>4</v>
      </c>
      <c r="F10" s="220" t="s">
        <v>161</v>
      </c>
      <c r="G10" s="220" t="s">
        <v>161</v>
      </c>
    </row>
    <row r="11" spans="1:7" ht="30.2" customHeight="1" x14ac:dyDescent="0.2">
      <c r="A11" s="220" t="s">
        <v>52</v>
      </c>
      <c r="B11" s="220" t="s">
        <v>53</v>
      </c>
      <c r="C11" s="220" t="s">
        <v>54</v>
      </c>
      <c r="D11" s="220" t="s">
        <v>3</v>
      </c>
      <c r="E11" s="220" t="s">
        <v>4</v>
      </c>
      <c r="F11" s="79" t="s">
        <v>55</v>
      </c>
      <c r="G11" s="79" t="s">
        <v>17</v>
      </c>
    </row>
    <row r="12" spans="1:7" ht="15.95" customHeight="1" x14ac:dyDescent="0.2">
      <c r="A12" s="78" t="s">
        <v>6</v>
      </c>
      <c r="B12" s="78" t="s">
        <v>7</v>
      </c>
      <c r="C12" s="78" t="s">
        <v>14</v>
      </c>
      <c r="D12" s="78" t="s">
        <v>8</v>
      </c>
      <c r="E12" s="78" t="s">
        <v>13</v>
      </c>
      <c r="F12" s="78" t="s">
        <v>9</v>
      </c>
      <c r="G12" s="78" t="s">
        <v>39</v>
      </c>
    </row>
    <row r="13" spans="1:7" ht="16.7" customHeight="1" x14ac:dyDescent="0.2">
      <c r="A13" s="214" t="s">
        <v>56</v>
      </c>
      <c r="B13" s="214" t="s">
        <v>56</v>
      </c>
      <c r="C13" s="214" t="s">
        <v>56</v>
      </c>
      <c r="D13" s="214" t="s">
        <v>56</v>
      </c>
      <c r="E13" s="214" t="s">
        <v>56</v>
      </c>
      <c r="F13" s="214" t="s">
        <v>56</v>
      </c>
      <c r="G13" s="214" t="s">
        <v>56</v>
      </c>
    </row>
    <row r="14" spans="1:7" ht="15.95" customHeight="1" x14ac:dyDescent="0.2">
      <c r="A14" s="66" t="s">
        <v>6</v>
      </c>
      <c r="B14" s="66" t="s">
        <v>57</v>
      </c>
      <c r="C14" s="80" t="s">
        <v>58</v>
      </c>
      <c r="D14" s="66" t="s">
        <v>59</v>
      </c>
      <c r="E14" s="102">
        <v>18.001999999999999</v>
      </c>
      <c r="F14" s="2" t="s">
        <v>60</v>
      </c>
      <c r="G14" s="3" t="s">
        <v>60</v>
      </c>
    </row>
    <row r="15" spans="1:7" ht="16.7" customHeight="1" x14ac:dyDescent="0.2">
      <c r="A15" s="69" t="s">
        <v>7</v>
      </c>
      <c r="B15" s="69" t="s">
        <v>67</v>
      </c>
      <c r="C15" s="4" t="s">
        <v>69</v>
      </c>
      <c r="D15" s="69" t="s">
        <v>59</v>
      </c>
      <c r="E15" s="5">
        <v>76.690200000000004</v>
      </c>
      <c r="F15" s="11">
        <v>2979</v>
      </c>
      <c r="G15" s="81">
        <v>228460</v>
      </c>
    </row>
    <row r="16" spans="1:7" ht="17.45" customHeight="1" x14ac:dyDescent="0.2">
      <c r="A16" s="71" t="s">
        <v>14</v>
      </c>
      <c r="B16" s="71" t="s">
        <v>73</v>
      </c>
      <c r="C16" s="70" t="s">
        <v>191</v>
      </c>
      <c r="D16" s="71" t="s">
        <v>59</v>
      </c>
      <c r="E16" s="76">
        <v>209.2792</v>
      </c>
      <c r="F16" s="12">
        <v>3037</v>
      </c>
      <c r="G16" s="73">
        <v>635581</v>
      </c>
    </row>
    <row r="17" spans="1:7" ht="16.7" customHeight="1" x14ac:dyDescent="0.2">
      <c r="A17" s="64" t="s">
        <v>49</v>
      </c>
      <c r="B17" s="64" t="s">
        <v>49</v>
      </c>
      <c r="C17" s="67" t="s">
        <v>75</v>
      </c>
      <c r="D17" s="64" t="s">
        <v>49</v>
      </c>
      <c r="E17" s="65" t="s">
        <v>49</v>
      </c>
      <c r="F17" s="63" t="s">
        <v>49</v>
      </c>
      <c r="G17" s="68">
        <v>864041</v>
      </c>
    </row>
    <row r="18" spans="1:7" ht="16.7" customHeight="1" x14ac:dyDescent="0.2">
      <c r="A18" s="214" t="s">
        <v>115</v>
      </c>
      <c r="B18" s="214" t="s">
        <v>76</v>
      </c>
      <c r="C18" s="214" t="s">
        <v>76</v>
      </c>
      <c r="D18" s="214" t="s">
        <v>76</v>
      </c>
      <c r="E18" s="214" t="s">
        <v>76</v>
      </c>
      <c r="F18" s="214" t="s">
        <v>76</v>
      </c>
      <c r="G18" s="214" t="s">
        <v>76</v>
      </c>
    </row>
    <row r="19" spans="1:7" ht="15.95" customHeight="1" x14ac:dyDescent="0.2">
      <c r="A19" s="66" t="s">
        <v>6</v>
      </c>
      <c r="B19" s="66" t="s">
        <v>77</v>
      </c>
      <c r="C19" s="80" t="s">
        <v>16</v>
      </c>
      <c r="D19" s="66" t="s">
        <v>15</v>
      </c>
      <c r="E19" s="82">
        <v>4.8864720000000004</v>
      </c>
      <c r="F19" s="13">
        <v>5432</v>
      </c>
      <c r="G19" s="83">
        <v>26543</v>
      </c>
    </row>
    <row r="20" spans="1:7" ht="16.7" customHeight="1" x14ac:dyDescent="0.2">
      <c r="A20" s="69" t="s">
        <v>7</v>
      </c>
      <c r="B20" s="69" t="s">
        <v>78</v>
      </c>
      <c r="C20" s="4" t="s">
        <v>79</v>
      </c>
      <c r="D20" s="69" t="s">
        <v>15</v>
      </c>
      <c r="E20" s="7">
        <v>3.7717049999999999</v>
      </c>
      <c r="F20" s="11">
        <v>19192</v>
      </c>
      <c r="G20" s="81">
        <v>72387</v>
      </c>
    </row>
    <row r="21" spans="1:7" ht="30.2" customHeight="1" x14ac:dyDescent="0.2">
      <c r="A21" s="69" t="s">
        <v>14</v>
      </c>
      <c r="B21" s="69" t="s">
        <v>80</v>
      </c>
      <c r="C21" s="4" t="s">
        <v>81</v>
      </c>
      <c r="D21" s="69" t="s">
        <v>15</v>
      </c>
      <c r="E21" s="7">
        <v>9.2183259999999994</v>
      </c>
      <c r="F21" s="11">
        <v>9255</v>
      </c>
      <c r="G21" s="81">
        <v>85316</v>
      </c>
    </row>
    <row r="22" spans="1:7" ht="16.7" customHeight="1" x14ac:dyDescent="0.2">
      <c r="A22" s="69" t="s">
        <v>8</v>
      </c>
      <c r="B22" s="69" t="s">
        <v>82</v>
      </c>
      <c r="C22" s="4" t="s">
        <v>83</v>
      </c>
      <c r="D22" s="69" t="s">
        <v>15</v>
      </c>
      <c r="E22" s="5">
        <v>0.13969999999999999</v>
      </c>
      <c r="F22" s="11">
        <v>49</v>
      </c>
      <c r="G22" s="81">
        <v>7</v>
      </c>
    </row>
    <row r="23" spans="1:7" ht="16.7" customHeight="1" x14ac:dyDescent="0.2">
      <c r="A23" s="69" t="s">
        <v>13</v>
      </c>
      <c r="B23" s="69" t="s">
        <v>84</v>
      </c>
      <c r="C23" s="4" t="s">
        <v>85</v>
      </c>
      <c r="D23" s="69" t="s">
        <v>15</v>
      </c>
      <c r="E23" s="7">
        <v>0.12554100000000001</v>
      </c>
      <c r="F23" s="11">
        <v>927</v>
      </c>
      <c r="G23" s="81">
        <v>116</v>
      </c>
    </row>
    <row r="24" spans="1:7" ht="16.7" customHeight="1" x14ac:dyDescent="0.2">
      <c r="A24" s="69" t="s">
        <v>9</v>
      </c>
      <c r="B24" s="69" t="s">
        <v>86</v>
      </c>
      <c r="C24" s="4" t="s">
        <v>87</v>
      </c>
      <c r="D24" s="69" t="s">
        <v>15</v>
      </c>
      <c r="E24" s="7">
        <v>0.12554100000000001</v>
      </c>
      <c r="F24" s="11">
        <v>7526</v>
      </c>
      <c r="G24" s="81">
        <v>945</v>
      </c>
    </row>
    <row r="25" spans="1:7" ht="16.7" customHeight="1" x14ac:dyDescent="0.2">
      <c r="A25" s="69" t="s">
        <v>39</v>
      </c>
      <c r="B25" s="69" t="s">
        <v>88</v>
      </c>
      <c r="C25" s="4" t="s">
        <v>89</v>
      </c>
      <c r="D25" s="69" t="s">
        <v>15</v>
      </c>
      <c r="E25" s="7">
        <v>8.2800480000000007</v>
      </c>
      <c r="F25" s="11">
        <v>1018</v>
      </c>
      <c r="G25" s="81">
        <v>8429</v>
      </c>
    </row>
    <row r="26" spans="1:7" ht="16.7" customHeight="1" x14ac:dyDescent="0.2">
      <c r="A26" s="69" t="s">
        <v>61</v>
      </c>
      <c r="B26" s="69" t="s">
        <v>90</v>
      </c>
      <c r="C26" s="4" t="s">
        <v>91</v>
      </c>
      <c r="D26" s="69" t="s">
        <v>15</v>
      </c>
      <c r="E26" s="7">
        <v>8.9724319999999995</v>
      </c>
      <c r="F26" s="11">
        <v>34</v>
      </c>
      <c r="G26" s="81">
        <v>305</v>
      </c>
    </row>
    <row r="27" spans="1:7" ht="17.45" customHeight="1" x14ac:dyDescent="0.2">
      <c r="A27" s="71" t="s">
        <v>62</v>
      </c>
      <c r="B27" s="71" t="s">
        <v>92</v>
      </c>
      <c r="C27" s="70" t="s">
        <v>93</v>
      </c>
      <c r="D27" s="71" t="s">
        <v>15</v>
      </c>
      <c r="E27" s="77">
        <v>3.7826650000000002</v>
      </c>
      <c r="F27" s="12">
        <v>276</v>
      </c>
      <c r="G27" s="73">
        <v>1044</v>
      </c>
    </row>
    <row r="28" spans="1:7" ht="15.95" customHeight="1" x14ac:dyDescent="0.2">
      <c r="A28" s="66" t="s">
        <v>49</v>
      </c>
      <c r="B28" s="66" t="s">
        <v>49</v>
      </c>
      <c r="C28" s="80" t="s">
        <v>94</v>
      </c>
      <c r="D28" s="66" t="s">
        <v>49</v>
      </c>
      <c r="E28" s="9" t="s">
        <v>49</v>
      </c>
      <c r="F28" s="2" t="s">
        <v>49</v>
      </c>
      <c r="G28" s="83">
        <v>195092</v>
      </c>
    </row>
    <row r="29" spans="1:7" ht="17.45" customHeight="1" x14ac:dyDescent="0.2">
      <c r="A29" s="71" t="s">
        <v>49</v>
      </c>
      <c r="B29" s="71" t="s">
        <v>49</v>
      </c>
      <c r="C29" s="70" t="s">
        <v>95</v>
      </c>
      <c r="D29" s="71" t="s">
        <v>10</v>
      </c>
      <c r="E29" s="74" t="s">
        <v>49</v>
      </c>
      <c r="F29" s="75" t="s">
        <v>49</v>
      </c>
      <c r="G29" s="73">
        <v>73420</v>
      </c>
    </row>
    <row r="30" spans="1:7" ht="16.7" customHeight="1" x14ac:dyDescent="0.2">
      <c r="A30" s="214" t="s">
        <v>212</v>
      </c>
      <c r="B30" s="214" t="s">
        <v>96</v>
      </c>
      <c r="C30" s="214" t="s">
        <v>96</v>
      </c>
      <c r="D30" s="214" t="s">
        <v>96</v>
      </c>
      <c r="E30" s="214" t="s">
        <v>96</v>
      </c>
      <c r="F30" s="214" t="s">
        <v>96</v>
      </c>
      <c r="G30" s="214" t="s">
        <v>96</v>
      </c>
    </row>
    <row r="31" spans="1:7" ht="15.95" customHeight="1" x14ac:dyDescent="0.2">
      <c r="A31" s="66" t="s">
        <v>6</v>
      </c>
      <c r="B31" s="66" t="s">
        <v>98</v>
      </c>
      <c r="C31" s="80" t="s">
        <v>99</v>
      </c>
      <c r="D31" s="66" t="s">
        <v>11</v>
      </c>
      <c r="E31" s="82">
        <v>9.6599999999999995E-4</v>
      </c>
      <c r="F31" s="13">
        <v>2358157</v>
      </c>
      <c r="G31" s="83">
        <v>2278</v>
      </c>
    </row>
    <row r="32" spans="1:7" ht="30.2" customHeight="1" x14ac:dyDescent="0.2">
      <c r="A32" s="69" t="s">
        <v>7</v>
      </c>
      <c r="B32" s="69" t="s">
        <v>192</v>
      </c>
      <c r="C32" s="4" t="s">
        <v>193</v>
      </c>
      <c r="D32" s="69" t="s">
        <v>35</v>
      </c>
      <c r="E32" s="10">
        <v>2</v>
      </c>
      <c r="F32" s="11">
        <v>118267.77</v>
      </c>
      <c r="G32" s="81">
        <v>236536</v>
      </c>
    </row>
    <row r="33" spans="1:7" ht="16.7" customHeight="1" x14ac:dyDescent="0.2">
      <c r="A33" s="69" t="s">
        <v>14</v>
      </c>
      <c r="B33" s="69" t="s">
        <v>100</v>
      </c>
      <c r="C33" s="4" t="s">
        <v>101</v>
      </c>
      <c r="D33" s="69" t="s">
        <v>97</v>
      </c>
      <c r="E33" s="8">
        <v>0.52475000000000005</v>
      </c>
      <c r="F33" s="11">
        <v>413</v>
      </c>
      <c r="G33" s="81">
        <v>217</v>
      </c>
    </row>
    <row r="34" spans="1:7" ht="43.7" customHeight="1" x14ac:dyDescent="0.2">
      <c r="A34" s="69" t="s">
        <v>8</v>
      </c>
      <c r="B34" s="69" t="s">
        <v>194</v>
      </c>
      <c r="C34" s="4" t="s">
        <v>195</v>
      </c>
      <c r="D34" s="69" t="s">
        <v>103</v>
      </c>
      <c r="E34" s="10">
        <v>2</v>
      </c>
      <c r="F34" s="11">
        <v>70326</v>
      </c>
      <c r="G34" s="81">
        <v>140652</v>
      </c>
    </row>
    <row r="35" spans="1:7" ht="16.7" customHeight="1" x14ac:dyDescent="0.2">
      <c r="A35" s="69" t="s">
        <v>13</v>
      </c>
      <c r="B35" s="69" t="s">
        <v>196</v>
      </c>
      <c r="C35" s="4" t="s">
        <v>197</v>
      </c>
      <c r="D35" s="69" t="s">
        <v>35</v>
      </c>
      <c r="E35" s="10">
        <v>3</v>
      </c>
      <c r="F35" s="11">
        <v>396061.5</v>
      </c>
      <c r="G35" s="81">
        <v>1188185</v>
      </c>
    </row>
    <row r="36" spans="1:7" ht="30.2" customHeight="1" x14ac:dyDescent="0.2">
      <c r="A36" s="69" t="s">
        <v>9</v>
      </c>
      <c r="B36" s="69" t="s">
        <v>198</v>
      </c>
      <c r="C36" s="4" t="s">
        <v>199</v>
      </c>
      <c r="D36" s="69" t="s">
        <v>97</v>
      </c>
      <c r="E36" s="6">
        <v>7.5190000000000001</v>
      </c>
      <c r="F36" s="11">
        <v>50117</v>
      </c>
      <c r="G36" s="81">
        <v>376830</v>
      </c>
    </row>
    <row r="37" spans="1:7" ht="16.7" customHeight="1" x14ac:dyDescent="0.2">
      <c r="A37" s="69" t="s">
        <v>39</v>
      </c>
      <c r="B37" s="69" t="s">
        <v>102</v>
      </c>
      <c r="C37" s="4" t="s">
        <v>200</v>
      </c>
      <c r="D37" s="69" t="s">
        <v>11</v>
      </c>
      <c r="E37" s="7">
        <v>1.4905E-2</v>
      </c>
      <c r="F37" s="11">
        <v>1159425</v>
      </c>
      <c r="G37" s="81">
        <v>17281</v>
      </c>
    </row>
    <row r="38" spans="1:7" ht="30.2" customHeight="1" x14ac:dyDescent="0.2">
      <c r="A38" s="69" t="s">
        <v>61</v>
      </c>
      <c r="B38" s="69" t="s">
        <v>104</v>
      </c>
      <c r="C38" s="4" t="s">
        <v>201</v>
      </c>
      <c r="D38" s="69" t="s">
        <v>103</v>
      </c>
      <c r="E38" s="10">
        <v>6</v>
      </c>
      <c r="F38" s="11">
        <v>13953</v>
      </c>
      <c r="G38" s="81">
        <v>83718</v>
      </c>
    </row>
    <row r="39" spans="1:7" ht="30.2" customHeight="1" x14ac:dyDescent="0.2">
      <c r="A39" s="69" t="s">
        <v>62</v>
      </c>
      <c r="B39" s="69" t="s">
        <v>202</v>
      </c>
      <c r="C39" s="4" t="s">
        <v>203</v>
      </c>
      <c r="D39" s="69" t="s">
        <v>12</v>
      </c>
      <c r="E39" s="5">
        <v>2.7199999999999998E-2</v>
      </c>
      <c r="F39" s="11">
        <v>1059</v>
      </c>
      <c r="G39" s="81">
        <v>29</v>
      </c>
    </row>
    <row r="40" spans="1:7" ht="16.7" customHeight="1" x14ac:dyDescent="0.2">
      <c r="A40" s="69" t="s">
        <v>63</v>
      </c>
      <c r="B40" s="69" t="s">
        <v>204</v>
      </c>
      <c r="C40" s="4" t="s">
        <v>205</v>
      </c>
      <c r="D40" s="69" t="s">
        <v>12</v>
      </c>
      <c r="E40" s="5">
        <v>5.6718000000000002</v>
      </c>
      <c r="F40" s="11">
        <v>529</v>
      </c>
      <c r="G40" s="81">
        <v>3000</v>
      </c>
    </row>
    <row r="41" spans="1:7" ht="16.7" customHeight="1" x14ac:dyDescent="0.2">
      <c r="A41" s="69" t="s">
        <v>64</v>
      </c>
      <c r="B41" s="69" t="s">
        <v>105</v>
      </c>
      <c r="C41" s="4" t="s">
        <v>106</v>
      </c>
      <c r="D41" s="69" t="s">
        <v>11</v>
      </c>
      <c r="E41" s="7">
        <v>0.39637800000000001</v>
      </c>
      <c r="F41" s="11">
        <v>464799</v>
      </c>
      <c r="G41" s="81">
        <v>184236</v>
      </c>
    </row>
    <row r="42" spans="1:7" ht="16.7" customHeight="1" x14ac:dyDescent="0.2">
      <c r="A42" s="69" t="s">
        <v>65</v>
      </c>
      <c r="B42" s="69" t="s">
        <v>107</v>
      </c>
      <c r="C42" s="4" t="s">
        <v>108</v>
      </c>
      <c r="D42" s="69" t="s">
        <v>12</v>
      </c>
      <c r="E42" s="8">
        <v>0.14742</v>
      </c>
      <c r="F42" s="11">
        <v>231</v>
      </c>
      <c r="G42" s="81">
        <v>34</v>
      </c>
    </row>
    <row r="43" spans="1:7" ht="30.2" customHeight="1" x14ac:dyDescent="0.2">
      <c r="A43" s="69" t="s">
        <v>66</v>
      </c>
      <c r="B43" s="69" t="s">
        <v>109</v>
      </c>
      <c r="C43" s="4" t="s">
        <v>206</v>
      </c>
      <c r="D43" s="69" t="s">
        <v>22</v>
      </c>
      <c r="E43" s="10">
        <v>44</v>
      </c>
      <c r="F43" s="11">
        <v>18244</v>
      </c>
      <c r="G43" s="81">
        <v>802736</v>
      </c>
    </row>
    <row r="44" spans="1:7" ht="30.2" customHeight="1" x14ac:dyDescent="0.2">
      <c r="A44" s="69" t="s">
        <v>40</v>
      </c>
      <c r="B44" s="69" t="s">
        <v>207</v>
      </c>
      <c r="C44" s="4" t="s">
        <v>208</v>
      </c>
      <c r="D44" s="69" t="s">
        <v>22</v>
      </c>
      <c r="E44" s="10">
        <v>2</v>
      </c>
      <c r="F44" s="11">
        <v>2424</v>
      </c>
      <c r="G44" s="81">
        <v>4848</v>
      </c>
    </row>
    <row r="45" spans="1:7" ht="30.95" customHeight="1" x14ac:dyDescent="0.2">
      <c r="A45" s="71" t="s">
        <v>38</v>
      </c>
      <c r="B45" s="71" t="s">
        <v>209</v>
      </c>
      <c r="C45" s="70" t="s">
        <v>210</v>
      </c>
      <c r="D45" s="71" t="s">
        <v>22</v>
      </c>
      <c r="E45" s="72">
        <v>3</v>
      </c>
      <c r="F45" s="12">
        <v>3695</v>
      </c>
      <c r="G45" s="73">
        <v>11085</v>
      </c>
    </row>
    <row r="46" spans="1:7" ht="16.7" customHeight="1" x14ac:dyDescent="0.2">
      <c r="A46" s="64" t="s">
        <v>49</v>
      </c>
      <c r="B46" s="64" t="s">
        <v>49</v>
      </c>
      <c r="C46" s="67" t="s">
        <v>211</v>
      </c>
      <c r="D46" s="64" t="s">
        <v>49</v>
      </c>
      <c r="E46" s="65" t="s">
        <v>49</v>
      </c>
      <c r="F46" s="63" t="s">
        <v>49</v>
      </c>
      <c r="G46" s="68">
        <v>3051664</v>
      </c>
    </row>
    <row r="47" spans="1:7" ht="0.6" customHeight="1" x14ac:dyDescent="0.2">
      <c r="A47" s="219" t="s">
        <v>49</v>
      </c>
      <c r="B47" s="219" t="s">
        <v>49</v>
      </c>
      <c r="C47" s="219" t="s">
        <v>49</v>
      </c>
      <c r="D47" s="219" t="s">
        <v>49</v>
      </c>
      <c r="E47" s="219" t="s">
        <v>49</v>
      </c>
      <c r="F47" s="219" t="s">
        <v>49</v>
      </c>
      <c r="G47" s="219" t="s">
        <v>49</v>
      </c>
    </row>
  </sheetData>
  <mergeCells count="23">
    <mergeCell ref="A18:G18"/>
    <mergeCell ref="A30:G30"/>
    <mergeCell ref="A47:G47"/>
    <mergeCell ref="A8:B8"/>
    <mergeCell ref="C8:G8"/>
    <mergeCell ref="A9:G9"/>
    <mergeCell ref="A10:A11"/>
    <mergeCell ref="B10:B11"/>
    <mergeCell ref="C10:C11"/>
    <mergeCell ref="D10:D11"/>
    <mergeCell ref="E10:E11"/>
    <mergeCell ref="F10:G10"/>
    <mergeCell ref="A1:D1"/>
    <mergeCell ref="E1:G1"/>
    <mergeCell ref="A2:B2"/>
    <mergeCell ref="C2:G2"/>
    <mergeCell ref="A3:B3"/>
    <mergeCell ref="C3:G3"/>
    <mergeCell ref="A4:G4"/>
    <mergeCell ref="A5:G5"/>
    <mergeCell ref="A6:G6"/>
    <mergeCell ref="A7:G7"/>
    <mergeCell ref="A13:G13"/>
  </mergeCells>
  <pageMargins left="0.59" right="0.59" top="0.79" bottom="0.79" header="0.51" footer="0.51"/>
  <pageSetup paperSize="9" fitToHeight="10000" orientation="landscape" horizontalDpi="300" verticalDpi="300" r:id="rId1"/>
  <headerFooter>
    <oddHeader>&amp;L&amp;"Times New Roman,Обычный"Программный комплекс АВС (редакция 2024.11)&amp;C&amp;"Times New Roman,Обычный"&amp;P&amp;R&amp;"Times New Roman,Обычный"25010610</oddHeader>
    <oddFooter>&amp;C&amp;"Times New Roman,Обычный"Страниц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topLeftCell="A130" workbookViewId="0">
      <selection activeCell="C4" sqref="C4:M4"/>
    </sheetView>
  </sheetViews>
  <sheetFormatPr defaultRowHeight="12.75" x14ac:dyDescent="0.2"/>
  <cols>
    <col min="1" max="1" width="5.33203125" style="1" customWidth="1"/>
    <col min="2" max="2" width="12.83203125" style="1" customWidth="1"/>
    <col min="3" max="3" width="31.6640625" style="1" customWidth="1"/>
    <col min="4" max="4" width="11" style="1" customWidth="1"/>
    <col min="5" max="5" width="12.1640625" style="1" customWidth="1"/>
    <col min="6" max="9" width="12.83203125" style="1" customWidth="1"/>
    <col min="10" max="10" width="13.5" style="1" customWidth="1"/>
    <col min="11" max="13" width="12.83203125" style="1" customWidth="1"/>
    <col min="14" max="16384" width="9.33203125" style="1"/>
  </cols>
  <sheetData>
    <row r="1" spans="1:13" ht="39.200000000000003" customHeight="1" x14ac:dyDescent="0.2">
      <c r="A1" s="221" t="s">
        <v>116</v>
      </c>
      <c r="B1" s="221" t="s">
        <v>116</v>
      </c>
      <c r="C1" s="221" t="s">
        <v>116</v>
      </c>
      <c r="D1" s="221" t="s">
        <v>116</v>
      </c>
      <c r="E1" s="221" t="s">
        <v>116</v>
      </c>
      <c r="F1" s="221" t="s">
        <v>116</v>
      </c>
      <c r="G1" s="221" t="s">
        <v>116</v>
      </c>
      <c r="H1" s="221" t="s">
        <v>116</v>
      </c>
      <c r="I1" s="221" t="s">
        <v>116</v>
      </c>
      <c r="J1" s="222" t="s">
        <v>117</v>
      </c>
      <c r="K1" s="222" t="s">
        <v>117</v>
      </c>
      <c r="L1" s="222" t="s">
        <v>117</v>
      </c>
      <c r="M1" s="222" t="s">
        <v>117</v>
      </c>
    </row>
    <row r="2" spans="1:13" ht="14.25" customHeight="1" x14ac:dyDescent="0.2">
      <c r="J2" s="227" t="s">
        <v>118</v>
      </c>
      <c r="K2" s="227" t="s">
        <v>118</v>
      </c>
      <c r="L2" s="227" t="s">
        <v>118</v>
      </c>
      <c r="M2" s="227" t="s">
        <v>118</v>
      </c>
    </row>
    <row r="3" spans="1:13" ht="30.2" customHeight="1" x14ac:dyDescent="0.2">
      <c r="A3" s="223" t="s">
        <v>46</v>
      </c>
      <c r="B3" s="223" t="s">
        <v>46</v>
      </c>
      <c r="C3" s="228" t="s">
        <v>47</v>
      </c>
      <c r="D3" s="228" t="s">
        <v>47</v>
      </c>
      <c r="E3" s="228" t="s">
        <v>47</v>
      </c>
      <c r="F3" s="228" t="s">
        <v>47</v>
      </c>
      <c r="G3" s="228" t="s">
        <v>47</v>
      </c>
      <c r="H3" s="228" t="s">
        <v>47</v>
      </c>
      <c r="I3" s="228" t="s">
        <v>47</v>
      </c>
      <c r="J3" s="228" t="s">
        <v>47</v>
      </c>
      <c r="K3" s="228" t="s">
        <v>47</v>
      </c>
      <c r="L3" s="228" t="s">
        <v>47</v>
      </c>
      <c r="M3" s="228" t="s">
        <v>47</v>
      </c>
    </row>
    <row r="4" spans="1:13" ht="30.2" customHeight="1" x14ac:dyDescent="0.2">
      <c r="A4" s="223" t="s">
        <v>0</v>
      </c>
      <c r="B4" s="223" t="s">
        <v>0</v>
      </c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13" ht="5.65" customHeight="1" x14ac:dyDescent="0.2">
      <c r="A5" s="225" t="s">
        <v>49</v>
      </c>
    </row>
    <row r="6" spans="1:13" ht="30.95" customHeight="1" x14ac:dyDescent="0.2">
      <c r="A6" s="225" t="s">
        <v>49</v>
      </c>
      <c r="B6" s="229" t="s">
        <v>213</v>
      </c>
      <c r="C6" s="229" t="s">
        <v>213</v>
      </c>
      <c r="D6" s="229" t="s">
        <v>213</v>
      </c>
      <c r="E6" s="229" t="s">
        <v>213</v>
      </c>
      <c r="F6" s="229" t="s">
        <v>213</v>
      </c>
      <c r="G6" s="229" t="s">
        <v>213</v>
      </c>
      <c r="H6" s="229" t="s">
        <v>213</v>
      </c>
      <c r="I6" s="229" t="s">
        <v>213</v>
      </c>
      <c r="J6" s="229" t="s">
        <v>213</v>
      </c>
      <c r="K6" s="229" t="s">
        <v>213</v>
      </c>
      <c r="L6" s="229" t="s">
        <v>213</v>
      </c>
      <c r="M6" s="229" t="s">
        <v>213</v>
      </c>
    </row>
    <row r="7" spans="1:13" ht="16.7" customHeight="1" x14ac:dyDescent="0.2">
      <c r="A7" s="103" t="s">
        <v>1</v>
      </c>
      <c r="B7" s="230" t="s">
        <v>172</v>
      </c>
      <c r="C7" s="230" t="s">
        <v>172</v>
      </c>
      <c r="D7" s="230" t="s">
        <v>172</v>
      </c>
      <c r="E7" s="230" t="s">
        <v>172</v>
      </c>
      <c r="F7" s="230" t="s">
        <v>172</v>
      </c>
      <c r="G7" s="230" t="s">
        <v>172</v>
      </c>
      <c r="H7" s="230" t="s">
        <v>172</v>
      </c>
      <c r="I7" s="230" t="s">
        <v>172</v>
      </c>
      <c r="J7" s="230" t="s">
        <v>172</v>
      </c>
      <c r="K7" s="230" t="s">
        <v>172</v>
      </c>
      <c r="L7" s="230" t="s">
        <v>172</v>
      </c>
      <c r="M7" s="230" t="s">
        <v>172</v>
      </c>
    </row>
    <row r="8" spans="1:13" ht="3" customHeight="1" x14ac:dyDescent="0.2">
      <c r="B8" s="230" t="s">
        <v>172</v>
      </c>
      <c r="C8" s="230" t="s">
        <v>172</v>
      </c>
      <c r="D8" s="230" t="s">
        <v>172</v>
      </c>
      <c r="E8" s="230" t="s">
        <v>172</v>
      </c>
      <c r="F8" s="230" t="s">
        <v>172</v>
      </c>
      <c r="G8" s="230" t="s">
        <v>172</v>
      </c>
      <c r="H8" s="230" t="s">
        <v>172</v>
      </c>
      <c r="I8" s="230" t="s">
        <v>172</v>
      </c>
      <c r="J8" s="230" t="s">
        <v>172</v>
      </c>
      <c r="K8" s="230" t="s">
        <v>172</v>
      </c>
      <c r="L8" s="230" t="s">
        <v>172</v>
      </c>
      <c r="M8" s="230" t="s">
        <v>172</v>
      </c>
    </row>
    <row r="9" spans="1:13" ht="14.25" customHeight="1" x14ac:dyDescent="0.2">
      <c r="A9" s="226" t="s">
        <v>49</v>
      </c>
      <c r="B9" s="231" t="s">
        <v>119</v>
      </c>
      <c r="C9" s="231" t="s">
        <v>119</v>
      </c>
      <c r="D9" s="231" t="s">
        <v>119</v>
      </c>
      <c r="E9" s="231" t="s">
        <v>119</v>
      </c>
      <c r="F9" s="231" t="s">
        <v>119</v>
      </c>
      <c r="G9" s="231" t="s">
        <v>119</v>
      </c>
      <c r="H9" s="231" t="s">
        <v>119</v>
      </c>
      <c r="I9" s="231" t="s">
        <v>119</v>
      </c>
      <c r="J9" s="231" t="s">
        <v>119</v>
      </c>
      <c r="K9" s="231" t="s">
        <v>119</v>
      </c>
      <c r="L9" s="231" t="s">
        <v>119</v>
      </c>
      <c r="M9" s="231" t="s">
        <v>119</v>
      </c>
    </row>
    <row r="10" spans="1:13" ht="2.25" customHeight="1" x14ac:dyDescent="0.2">
      <c r="A10" s="226" t="s">
        <v>49</v>
      </c>
    </row>
    <row r="11" spans="1:13" ht="16.7" customHeight="1" x14ac:dyDescent="0.2">
      <c r="A11" s="223" t="s">
        <v>20</v>
      </c>
      <c r="B11" s="223" t="s">
        <v>20</v>
      </c>
      <c r="C11" s="228" t="s">
        <v>173</v>
      </c>
      <c r="D11" s="228" t="s">
        <v>173</v>
      </c>
      <c r="E11" s="228" t="s">
        <v>173</v>
      </c>
      <c r="F11" s="228" t="s">
        <v>173</v>
      </c>
      <c r="G11" s="228" t="s">
        <v>173</v>
      </c>
      <c r="H11" s="228" t="s">
        <v>173</v>
      </c>
      <c r="I11" s="228" t="s">
        <v>173</v>
      </c>
      <c r="J11" s="228" t="s">
        <v>173</v>
      </c>
      <c r="K11" s="228" t="s">
        <v>173</v>
      </c>
      <c r="L11" s="228" t="s">
        <v>173</v>
      </c>
      <c r="M11" s="228" t="s">
        <v>173</v>
      </c>
    </row>
    <row r="12" spans="1:13" ht="14.25" customHeight="1" x14ac:dyDescent="0.2">
      <c r="G12" s="232" t="s">
        <v>18</v>
      </c>
      <c r="H12" s="232" t="s">
        <v>18</v>
      </c>
      <c r="I12" s="232" t="s">
        <v>18</v>
      </c>
      <c r="J12" s="104">
        <v>5162.5290000000005</v>
      </c>
      <c r="K12" s="251" t="s">
        <v>120</v>
      </c>
      <c r="L12" s="251" t="s">
        <v>120</v>
      </c>
      <c r="M12" s="251" t="s">
        <v>120</v>
      </c>
    </row>
    <row r="13" spans="1:13" ht="14.25" customHeight="1" x14ac:dyDescent="0.2">
      <c r="G13" s="232" t="s">
        <v>121</v>
      </c>
      <c r="H13" s="232" t="s">
        <v>121</v>
      </c>
      <c r="I13" s="232" t="s">
        <v>121</v>
      </c>
      <c r="J13" s="104">
        <v>937.46299999999997</v>
      </c>
      <c r="K13" s="251" t="s">
        <v>120</v>
      </c>
      <c r="L13" s="251" t="s">
        <v>120</v>
      </c>
      <c r="M13" s="251" t="s">
        <v>120</v>
      </c>
    </row>
    <row r="14" spans="1:13" ht="14.25" customHeight="1" x14ac:dyDescent="0.2">
      <c r="G14" s="232" t="s">
        <v>122</v>
      </c>
      <c r="H14" s="232" t="s">
        <v>122</v>
      </c>
      <c r="I14" s="232" t="s">
        <v>122</v>
      </c>
      <c r="J14" s="105">
        <v>0.30393999999999999</v>
      </c>
      <c r="K14" s="251" t="s">
        <v>123</v>
      </c>
      <c r="L14" s="251" t="s">
        <v>123</v>
      </c>
      <c r="M14" s="251" t="s">
        <v>123</v>
      </c>
    </row>
    <row r="15" spans="1:13" ht="16.7" customHeight="1" x14ac:dyDescent="0.2">
      <c r="A15" s="226" t="s">
        <v>152</v>
      </c>
      <c r="B15" s="226" t="s">
        <v>152</v>
      </c>
      <c r="C15" s="226" t="s">
        <v>152</v>
      </c>
      <c r="D15" s="226" t="s">
        <v>152</v>
      </c>
      <c r="E15" s="226" t="s">
        <v>152</v>
      </c>
      <c r="F15" s="226" t="s">
        <v>152</v>
      </c>
      <c r="G15" s="226" t="s">
        <v>152</v>
      </c>
      <c r="H15" s="226" t="s">
        <v>152</v>
      </c>
      <c r="I15" s="226" t="s">
        <v>152</v>
      </c>
      <c r="J15" s="226" t="s">
        <v>152</v>
      </c>
      <c r="K15" s="226" t="s">
        <v>152</v>
      </c>
      <c r="L15" s="226" t="s">
        <v>152</v>
      </c>
      <c r="M15" s="226" t="s">
        <v>152</v>
      </c>
    </row>
    <row r="16" spans="1:13" ht="16.7" customHeight="1" x14ac:dyDescent="0.2">
      <c r="A16" s="224" t="s">
        <v>52</v>
      </c>
      <c r="B16" s="224" t="s">
        <v>124</v>
      </c>
      <c r="C16" s="224" t="s">
        <v>125</v>
      </c>
      <c r="D16" s="224" t="s">
        <v>19</v>
      </c>
      <c r="E16" s="224" t="s">
        <v>4</v>
      </c>
      <c r="F16" s="224" t="s">
        <v>126</v>
      </c>
      <c r="G16" s="224" t="s">
        <v>126</v>
      </c>
      <c r="H16" s="224" t="s">
        <v>127</v>
      </c>
      <c r="I16" s="224" t="s">
        <v>127</v>
      </c>
      <c r="J16" s="224" t="s">
        <v>127</v>
      </c>
      <c r="K16" s="224" t="s">
        <v>128</v>
      </c>
      <c r="L16" s="224" t="s">
        <v>129</v>
      </c>
      <c r="M16" s="224" t="s">
        <v>214</v>
      </c>
    </row>
    <row r="17" spans="1:13" ht="30.2" customHeight="1" x14ac:dyDescent="0.2">
      <c r="A17" s="224" t="s">
        <v>52</v>
      </c>
      <c r="B17" s="224" t="s">
        <v>124</v>
      </c>
      <c r="C17" s="224" t="s">
        <v>125</v>
      </c>
      <c r="D17" s="224" t="s">
        <v>19</v>
      </c>
      <c r="E17" s="224" t="s">
        <v>4</v>
      </c>
      <c r="F17" s="106" t="s">
        <v>130</v>
      </c>
      <c r="G17" s="106" t="s">
        <v>131</v>
      </c>
      <c r="H17" s="106" t="s">
        <v>130</v>
      </c>
      <c r="I17" s="106" t="s">
        <v>131</v>
      </c>
      <c r="J17" s="106" t="s">
        <v>132</v>
      </c>
      <c r="K17" s="224" t="s">
        <v>128</v>
      </c>
      <c r="L17" s="224" t="s">
        <v>129</v>
      </c>
      <c r="M17" s="224" t="s">
        <v>214</v>
      </c>
    </row>
    <row r="18" spans="1:13" ht="27.2" customHeight="1" x14ac:dyDescent="0.2">
      <c r="A18" s="224" t="s">
        <v>52</v>
      </c>
      <c r="B18" s="224" t="s">
        <v>124</v>
      </c>
      <c r="C18" s="224" t="s">
        <v>125</v>
      </c>
      <c r="D18" s="224" t="s">
        <v>19</v>
      </c>
      <c r="E18" s="224" t="s">
        <v>4</v>
      </c>
      <c r="F18" s="224" t="s">
        <v>133</v>
      </c>
      <c r="G18" s="224" t="s">
        <v>135</v>
      </c>
      <c r="H18" s="224" t="s">
        <v>133</v>
      </c>
      <c r="I18" s="224" t="s">
        <v>135</v>
      </c>
      <c r="J18" s="224" t="s">
        <v>134</v>
      </c>
      <c r="K18" s="224" t="s">
        <v>136</v>
      </c>
      <c r="L18" s="224" t="s">
        <v>129</v>
      </c>
      <c r="M18" s="224" t="s">
        <v>214</v>
      </c>
    </row>
    <row r="19" spans="1:13" ht="43.7" customHeight="1" x14ac:dyDescent="0.2">
      <c r="A19" s="224" t="s">
        <v>52</v>
      </c>
      <c r="B19" s="224" t="s">
        <v>124</v>
      </c>
      <c r="C19" s="224" t="s">
        <v>125</v>
      </c>
      <c r="D19" s="224" t="s">
        <v>19</v>
      </c>
      <c r="E19" s="224" t="s">
        <v>4</v>
      </c>
      <c r="F19" s="224" t="s">
        <v>133</v>
      </c>
      <c r="G19" s="224" t="s">
        <v>135</v>
      </c>
      <c r="H19" s="224" t="s">
        <v>133</v>
      </c>
      <c r="I19" s="224" t="s">
        <v>135</v>
      </c>
      <c r="J19" s="224" t="s">
        <v>134</v>
      </c>
      <c r="K19" s="224" t="s">
        <v>136</v>
      </c>
      <c r="L19" s="224" t="s">
        <v>129</v>
      </c>
      <c r="M19" s="106" t="s">
        <v>215</v>
      </c>
    </row>
    <row r="20" spans="1:13" ht="15.2" customHeight="1" x14ac:dyDescent="0.2">
      <c r="A20" s="107" t="s">
        <v>6</v>
      </c>
      <c r="B20" s="107" t="s">
        <v>7</v>
      </c>
      <c r="C20" s="107" t="s">
        <v>14</v>
      </c>
      <c r="D20" s="107" t="s">
        <v>8</v>
      </c>
      <c r="E20" s="107" t="s">
        <v>13</v>
      </c>
      <c r="F20" s="107" t="s">
        <v>9</v>
      </c>
      <c r="G20" s="107" t="s">
        <v>39</v>
      </c>
      <c r="H20" s="107" t="s">
        <v>61</v>
      </c>
      <c r="I20" s="107" t="s">
        <v>62</v>
      </c>
      <c r="J20" s="107" t="s">
        <v>63</v>
      </c>
      <c r="K20" s="107" t="s">
        <v>64</v>
      </c>
      <c r="L20" s="107" t="s">
        <v>65</v>
      </c>
      <c r="M20" s="107" t="s">
        <v>66</v>
      </c>
    </row>
    <row r="21" spans="1:13" ht="30.95" customHeight="1" x14ac:dyDescent="0.2">
      <c r="A21" s="108" t="s">
        <v>49</v>
      </c>
      <c r="B21" s="109" t="s">
        <v>49</v>
      </c>
      <c r="C21" s="248" t="s">
        <v>174</v>
      </c>
      <c r="D21" s="248" t="s">
        <v>174</v>
      </c>
      <c r="E21" s="248" t="s">
        <v>174</v>
      </c>
      <c r="F21" s="248" t="s">
        <v>174</v>
      </c>
      <c r="G21" s="248" t="s">
        <v>174</v>
      </c>
      <c r="H21" s="248" t="s">
        <v>174</v>
      </c>
      <c r="I21" s="248" t="s">
        <v>174</v>
      </c>
      <c r="J21" s="248" t="s">
        <v>174</v>
      </c>
      <c r="K21" s="248" t="s">
        <v>174</v>
      </c>
      <c r="L21" s="248" t="s">
        <v>174</v>
      </c>
      <c r="M21" s="248" t="s">
        <v>174</v>
      </c>
    </row>
    <row r="22" spans="1:13" ht="15.2" customHeight="1" x14ac:dyDescent="0.2">
      <c r="A22" s="233" t="s">
        <v>6</v>
      </c>
      <c r="B22" s="234" t="s">
        <v>216</v>
      </c>
      <c r="C22" s="235" t="s">
        <v>217</v>
      </c>
      <c r="D22" s="236" t="s">
        <v>103</v>
      </c>
      <c r="E22" s="237">
        <v>2</v>
      </c>
      <c r="F22" s="110">
        <v>29812.11</v>
      </c>
      <c r="G22" s="110">
        <v>10686.63</v>
      </c>
      <c r="H22" s="111">
        <v>59624</v>
      </c>
      <c r="I22" s="111">
        <v>21373</v>
      </c>
      <c r="J22" s="112" t="s">
        <v>60</v>
      </c>
      <c r="K22" s="111">
        <v>29361</v>
      </c>
      <c r="L22" s="238">
        <v>96103</v>
      </c>
      <c r="M22" s="113">
        <v>12.84</v>
      </c>
    </row>
    <row r="23" spans="1:13" ht="55.15" customHeight="1" x14ac:dyDescent="0.2">
      <c r="A23" s="233" t="s">
        <v>6</v>
      </c>
      <c r="B23" s="234" t="s">
        <v>216</v>
      </c>
      <c r="C23" s="235" t="s">
        <v>217</v>
      </c>
      <c r="D23" s="236" t="s">
        <v>103</v>
      </c>
      <c r="E23" s="237"/>
      <c r="F23" s="113">
        <v>19125.48</v>
      </c>
      <c r="G23" s="113">
        <v>4940.57</v>
      </c>
      <c r="H23" s="114">
        <v>38251</v>
      </c>
      <c r="I23" s="114">
        <v>9881</v>
      </c>
      <c r="J23" s="115" t="s">
        <v>60</v>
      </c>
      <c r="K23" s="114">
        <v>7119</v>
      </c>
      <c r="L23" s="238"/>
      <c r="M23" s="113">
        <v>2.35</v>
      </c>
    </row>
    <row r="24" spans="1:13" ht="43.7" customHeight="1" x14ac:dyDescent="0.2">
      <c r="A24" s="116" t="s">
        <v>49</v>
      </c>
      <c r="B24" s="117" t="s">
        <v>67</v>
      </c>
      <c r="C24" s="118" t="s">
        <v>69</v>
      </c>
      <c r="D24" s="116" t="s">
        <v>59</v>
      </c>
      <c r="E24" s="119">
        <v>12.840199999999999</v>
      </c>
      <c r="F24" s="120">
        <v>2979</v>
      </c>
      <c r="G24" s="121" t="s">
        <v>49</v>
      </c>
      <c r="H24" s="122">
        <v>38251</v>
      </c>
      <c r="I24" s="121" t="s">
        <v>49</v>
      </c>
      <c r="J24" s="121" t="s">
        <v>49</v>
      </c>
      <c r="K24" s="121" t="s">
        <v>49</v>
      </c>
      <c r="L24" s="121" t="s">
        <v>49</v>
      </c>
      <c r="M24" s="123" t="s">
        <v>49</v>
      </c>
    </row>
    <row r="25" spans="1:13" ht="21.6" customHeight="1" x14ac:dyDescent="0.2">
      <c r="A25" s="116" t="s">
        <v>49</v>
      </c>
      <c r="B25" s="117" t="s">
        <v>57</v>
      </c>
      <c r="C25" s="118" t="s">
        <v>58</v>
      </c>
      <c r="D25" s="116" t="s">
        <v>59</v>
      </c>
      <c r="E25" s="119">
        <v>2.3544</v>
      </c>
      <c r="F25" s="121" t="s">
        <v>60</v>
      </c>
      <c r="G25" s="121" t="s">
        <v>49</v>
      </c>
      <c r="H25" s="121" t="s">
        <v>60</v>
      </c>
      <c r="I25" s="121" t="s">
        <v>49</v>
      </c>
      <c r="J25" s="121" t="s">
        <v>49</v>
      </c>
      <c r="K25" s="121" t="s">
        <v>49</v>
      </c>
      <c r="L25" s="121" t="s">
        <v>49</v>
      </c>
      <c r="M25" s="123" t="s">
        <v>49</v>
      </c>
    </row>
    <row r="26" spans="1:13" ht="21.6" customHeight="1" x14ac:dyDescent="0.2">
      <c r="A26" s="116" t="s">
        <v>49</v>
      </c>
      <c r="B26" s="117" t="s">
        <v>49</v>
      </c>
      <c r="C26" s="124" t="s">
        <v>137</v>
      </c>
      <c r="D26" s="116" t="s">
        <v>49</v>
      </c>
      <c r="E26" s="117" t="s">
        <v>49</v>
      </c>
      <c r="F26" s="120">
        <v>19125.48</v>
      </c>
      <c r="G26" s="121" t="s">
        <v>49</v>
      </c>
      <c r="H26" s="122">
        <v>38251</v>
      </c>
      <c r="I26" s="121" t="s">
        <v>49</v>
      </c>
      <c r="J26" s="121" t="s">
        <v>49</v>
      </c>
      <c r="K26" s="121" t="s">
        <v>49</v>
      </c>
      <c r="L26" s="121" t="s">
        <v>49</v>
      </c>
      <c r="M26" s="123" t="s">
        <v>49</v>
      </c>
    </row>
    <row r="27" spans="1:13" ht="70.900000000000006" customHeight="1" x14ac:dyDescent="0.2">
      <c r="A27" s="116" t="s">
        <v>49</v>
      </c>
      <c r="B27" s="117" t="s">
        <v>80</v>
      </c>
      <c r="C27" s="118" t="s">
        <v>81</v>
      </c>
      <c r="D27" s="116" t="s">
        <v>15</v>
      </c>
      <c r="E27" s="119">
        <v>2.2454000000000001</v>
      </c>
      <c r="F27" s="120">
        <v>9255</v>
      </c>
      <c r="G27" s="121" t="s">
        <v>49</v>
      </c>
      <c r="H27" s="122">
        <v>20781</v>
      </c>
      <c r="I27" s="121" t="s">
        <v>49</v>
      </c>
      <c r="J27" s="121" t="s">
        <v>49</v>
      </c>
      <c r="K27" s="121" t="s">
        <v>49</v>
      </c>
      <c r="L27" s="121" t="s">
        <v>49</v>
      </c>
      <c r="M27" s="123" t="s">
        <v>49</v>
      </c>
    </row>
    <row r="28" spans="1:13" ht="30.2" customHeight="1" x14ac:dyDescent="0.2">
      <c r="A28" s="116" t="s">
        <v>49</v>
      </c>
      <c r="B28" s="117" t="s">
        <v>77</v>
      </c>
      <c r="C28" s="118" t="s">
        <v>16</v>
      </c>
      <c r="D28" s="116" t="s">
        <v>15</v>
      </c>
      <c r="E28" s="125">
        <v>0.109</v>
      </c>
      <c r="F28" s="120">
        <v>5432</v>
      </c>
      <c r="G28" s="121" t="s">
        <v>49</v>
      </c>
      <c r="H28" s="122">
        <v>592</v>
      </c>
      <c r="I28" s="121" t="s">
        <v>49</v>
      </c>
      <c r="J28" s="121" t="s">
        <v>49</v>
      </c>
      <c r="K28" s="121" t="s">
        <v>49</v>
      </c>
      <c r="L28" s="121" t="s">
        <v>49</v>
      </c>
      <c r="M28" s="123" t="s">
        <v>49</v>
      </c>
    </row>
    <row r="29" spans="1:13" ht="21.6" customHeight="1" x14ac:dyDescent="0.2">
      <c r="A29" s="116" t="s">
        <v>49</v>
      </c>
      <c r="B29" s="117" t="s">
        <v>49</v>
      </c>
      <c r="C29" s="124" t="s">
        <v>138</v>
      </c>
      <c r="D29" s="116" t="s">
        <v>49</v>
      </c>
      <c r="E29" s="117" t="s">
        <v>49</v>
      </c>
      <c r="F29" s="120">
        <v>10686.63</v>
      </c>
      <c r="G29" s="121" t="s">
        <v>49</v>
      </c>
      <c r="H29" s="122">
        <v>21373</v>
      </c>
      <c r="I29" s="121" t="s">
        <v>49</v>
      </c>
      <c r="J29" s="121" t="s">
        <v>49</v>
      </c>
      <c r="K29" s="121" t="s">
        <v>49</v>
      </c>
      <c r="L29" s="121" t="s">
        <v>49</v>
      </c>
      <c r="M29" s="123" t="s">
        <v>49</v>
      </c>
    </row>
    <row r="30" spans="1:13" ht="22.35" customHeight="1" x14ac:dyDescent="0.2">
      <c r="A30" s="108" t="s">
        <v>49</v>
      </c>
      <c r="B30" s="109" t="s">
        <v>49</v>
      </c>
      <c r="C30" s="126" t="s">
        <v>139</v>
      </c>
      <c r="D30" s="108" t="s">
        <v>49</v>
      </c>
      <c r="E30" s="109" t="s">
        <v>49</v>
      </c>
      <c r="F30" s="127">
        <v>4940.57</v>
      </c>
      <c r="G30" s="128" t="s">
        <v>49</v>
      </c>
      <c r="H30" s="129">
        <v>9881</v>
      </c>
      <c r="I30" s="128" t="s">
        <v>49</v>
      </c>
      <c r="J30" s="128" t="s">
        <v>49</v>
      </c>
      <c r="K30" s="128" t="s">
        <v>49</v>
      </c>
      <c r="L30" s="128" t="s">
        <v>49</v>
      </c>
      <c r="M30" s="130" t="s">
        <v>49</v>
      </c>
    </row>
    <row r="31" spans="1:13" ht="15.2" customHeight="1" x14ac:dyDescent="0.2">
      <c r="A31" s="236" t="s">
        <v>7</v>
      </c>
      <c r="B31" s="239" t="s">
        <v>192</v>
      </c>
      <c r="C31" s="235" t="s">
        <v>218</v>
      </c>
      <c r="D31" s="236" t="s">
        <v>35</v>
      </c>
      <c r="E31" s="237">
        <v>2</v>
      </c>
      <c r="F31" s="110">
        <v>118267.77</v>
      </c>
      <c r="G31" s="112" t="s">
        <v>60</v>
      </c>
      <c r="H31" s="238">
        <v>236536</v>
      </c>
      <c r="I31" s="112" t="s">
        <v>49</v>
      </c>
      <c r="J31" s="111">
        <v>236536</v>
      </c>
      <c r="K31" s="112" t="s">
        <v>60</v>
      </c>
      <c r="L31" s="238">
        <v>255459</v>
      </c>
      <c r="M31" s="115" t="s">
        <v>49</v>
      </c>
    </row>
    <row r="32" spans="1:13" ht="69.400000000000006" customHeight="1" x14ac:dyDescent="0.2">
      <c r="A32" s="236" t="s">
        <v>7</v>
      </c>
      <c r="B32" s="239" t="s">
        <v>192</v>
      </c>
      <c r="C32" s="235" t="s">
        <v>218</v>
      </c>
      <c r="D32" s="236" t="s">
        <v>35</v>
      </c>
      <c r="E32" s="237"/>
      <c r="F32" s="115" t="s">
        <v>60</v>
      </c>
      <c r="G32" s="115" t="s">
        <v>60</v>
      </c>
      <c r="H32" s="238"/>
      <c r="I32" s="115" t="s">
        <v>60</v>
      </c>
      <c r="J32" s="115" t="s">
        <v>60</v>
      </c>
      <c r="K32" s="114">
        <v>18923</v>
      </c>
      <c r="L32" s="238"/>
      <c r="M32" s="115" t="s">
        <v>60</v>
      </c>
    </row>
    <row r="33" spans="1:13" ht="15.2" customHeight="1" x14ac:dyDescent="0.2">
      <c r="A33" s="233" t="s">
        <v>14</v>
      </c>
      <c r="B33" s="234" t="s">
        <v>219</v>
      </c>
      <c r="C33" s="235" t="s">
        <v>220</v>
      </c>
      <c r="D33" s="236" t="s">
        <v>103</v>
      </c>
      <c r="E33" s="237">
        <v>3</v>
      </c>
      <c r="F33" s="110">
        <v>10390.75</v>
      </c>
      <c r="G33" s="112" t="s">
        <v>60</v>
      </c>
      <c r="H33" s="111">
        <v>31172</v>
      </c>
      <c r="I33" s="112" t="s">
        <v>60</v>
      </c>
      <c r="J33" s="112" t="s">
        <v>60</v>
      </c>
      <c r="K33" s="111">
        <v>19015</v>
      </c>
      <c r="L33" s="238">
        <v>54202</v>
      </c>
      <c r="M33" s="113">
        <v>10.46</v>
      </c>
    </row>
    <row r="34" spans="1:13" ht="55.15" customHeight="1" x14ac:dyDescent="0.2">
      <c r="A34" s="233" t="s">
        <v>14</v>
      </c>
      <c r="B34" s="234" t="s">
        <v>219</v>
      </c>
      <c r="C34" s="235" t="s">
        <v>220</v>
      </c>
      <c r="D34" s="236" t="s">
        <v>103</v>
      </c>
      <c r="E34" s="237"/>
      <c r="F34" s="113">
        <v>10390.75</v>
      </c>
      <c r="G34" s="115" t="s">
        <v>60</v>
      </c>
      <c r="H34" s="114">
        <v>31172</v>
      </c>
      <c r="I34" s="115" t="s">
        <v>60</v>
      </c>
      <c r="J34" s="115" t="s">
        <v>60</v>
      </c>
      <c r="K34" s="114">
        <v>4015</v>
      </c>
      <c r="L34" s="238"/>
      <c r="M34" s="115" t="s">
        <v>60</v>
      </c>
    </row>
    <row r="35" spans="1:13" ht="43.7" customHeight="1" x14ac:dyDescent="0.2">
      <c r="A35" s="116" t="s">
        <v>49</v>
      </c>
      <c r="B35" s="117" t="s">
        <v>67</v>
      </c>
      <c r="C35" s="118" t="s">
        <v>69</v>
      </c>
      <c r="D35" s="116" t="s">
        <v>59</v>
      </c>
      <c r="E35" s="125">
        <v>10.464</v>
      </c>
      <c r="F35" s="120">
        <v>2979</v>
      </c>
      <c r="G35" s="121" t="s">
        <v>49</v>
      </c>
      <c r="H35" s="122">
        <v>31172</v>
      </c>
      <c r="I35" s="121" t="s">
        <v>49</v>
      </c>
      <c r="J35" s="121" t="s">
        <v>49</v>
      </c>
      <c r="K35" s="121" t="s">
        <v>49</v>
      </c>
      <c r="L35" s="121" t="s">
        <v>49</v>
      </c>
      <c r="M35" s="123" t="s">
        <v>49</v>
      </c>
    </row>
    <row r="36" spans="1:13" ht="22.35" customHeight="1" x14ac:dyDescent="0.2">
      <c r="A36" s="108" t="s">
        <v>49</v>
      </c>
      <c r="B36" s="109" t="s">
        <v>49</v>
      </c>
      <c r="C36" s="126" t="s">
        <v>137</v>
      </c>
      <c r="D36" s="108" t="s">
        <v>49</v>
      </c>
      <c r="E36" s="109" t="s">
        <v>49</v>
      </c>
      <c r="F36" s="127">
        <v>10390.75</v>
      </c>
      <c r="G36" s="128" t="s">
        <v>49</v>
      </c>
      <c r="H36" s="129">
        <v>31172</v>
      </c>
      <c r="I36" s="128" t="s">
        <v>49</v>
      </c>
      <c r="J36" s="128" t="s">
        <v>49</v>
      </c>
      <c r="K36" s="128" t="s">
        <v>49</v>
      </c>
      <c r="L36" s="128" t="s">
        <v>49</v>
      </c>
      <c r="M36" s="130" t="s">
        <v>49</v>
      </c>
    </row>
    <row r="37" spans="1:13" ht="15.2" customHeight="1" x14ac:dyDescent="0.2">
      <c r="A37" s="236" t="s">
        <v>8</v>
      </c>
      <c r="B37" s="239" t="s">
        <v>196</v>
      </c>
      <c r="C37" s="235" t="s">
        <v>221</v>
      </c>
      <c r="D37" s="236" t="s">
        <v>35</v>
      </c>
      <c r="E37" s="237">
        <v>3</v>
      </c>
      <c r="F37" s="110">
        <v>396061.5</v>
      </c>
      <c r="G37" s="112" t="s">
        <v>60</v>
      </c>
      <c r="H37" s="238">
        <v>1188184</v>
      </c>
      <c r="I37" s="112" t="s">
        <v>49</v>
      </c>
      <c r="J37" s="111">
        <v>1188184</v>
      </c>
      <c r="K37" s="112" t="s">
        <v>60</v>
      </c>
      <c r="L37" s="238">
        <v>1283239</v>
      </c>
      <c r="M37" s="115" t="s">
        <v>49</v>
      </c>
    </row>
    <row r="38" spans="1:13" ht="42.2" customHeight="1" x14ac:dyDescent="0.2">
      <c r="A38" s="236" t="s">
        <v>8</v>
      </c>
      <c r="B38" s="239" t="s">
        <v>196</v>
      </c>
      <c r="C38" s="235" t="s">
        <v>221</v>
      </c>
      <c r="D38" s="236" t="s">
        <v>35</v>
      </c>
      <c r="E38" s="237"/>
      <c r="F38" s="115" t="s">
        <v>60</v>
      </c>
      <c r="G38" s="115" t="s">
        <v>60</v>
      </c>
      <c r="H38" s="238"/>
      <c r="I38" s="115" t="s">
        <v>60</v>
      </c>
      <c r="J38" s="115" t="s">
        <v>60</v>
      </c>
      <c r="K38" s="114">
        <v>95055</v>
      </c>
      <c r="L38" s="238"/>
      <c r="M38" s="115" t="s">
        <v>60</v>
      </c>
    </row>
    <row r="39" spans="1:13" ht="0.6" customHeight="1" x14ac:dyDescent="0.2">
      <c r="A39" s="244" t="s">
        <v>49</v>
      </c>
      <c r="B39" s="244" t="s">
        <v>49</v>
      </c>
      <c r="C39" s="244" t="s">
        <v>49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</row>
    <row r="40" spans="1:13" ht="15.95" customHeight="1" x14ac:dyDescent="0.2">
      <c r="A40" s="245" t="s">
        <v>13</v>
      </c>
      <c r="B40" s="246" t="s">
        <v>222</v>
      </c>
      <c r="C40" s="240" t="s">
        <v>223</v>
      </c>
      <c r="D40" s="241" t="s">
        <v>103</v>
      </c>
      <c r="E40" s="242">
        <v>2</v>
      </c>
      <c r="F40" s="120">
        <v>9741.33</v>
      </c>
      <c r="G40" s="121" t="s">
        <v>60</v>
      </c>
      <c r="H40" s="122">
        <v>19483</v>
      </c>
      <c r="I40" s="121" t="s">
        <v>60</v>
      </c>
      <c r="J40" s="121" t="s">
        <v>60</v>
      </c>
      <c r="K40" s="122">
        <v>11884</v>
      </c>
      <c r="L40" s="243">
        <v>33877</v>
      </c>
      <c r="M40" s="131">
        <v>6.54</v>
      </c>
    </row>
    <row r="41" spans="1:13" ht="55.15" customHeight="1" x14ac:dyDescent="0.2">
      <c r="A41" s="245" t="s">
        <v>13</v>
      </c>
      <c r="B41" s="246" t="s">
        <v>222</v>
      </c>
      <c r="C41" s="240" t="s">
        <v>223</v>
      </c>
      <c r="D41" s="241" t="s">
        <v>103</v>
      </c>
      <c r="E41" s="242"/>
      <c r="F41" s="113">
        <v>9741.33</v>
      </c>
      <c r="G41" s="115" t="s">
        <v>60</v>
      </c>
      <c r="H41" s="114">
        <v>19483</v>
      </c>
      <c r="I41" s="115" t="s">
        <v>60</v>
      </c>
      <c r="J41" s="115" t="s">
        <v>60</v>
      </c>
      <c r="K41" s="114">
        <v>2509</v>
      </c>
      <c r="L41" s="243"/>
      <c r="M41" s="115" t="s">
        <v>60</v>
      </c>
    </row>
    <row r="42" spans="1:13" ht="43.7" customHeight="1" x14ac:dyDescent="0.2">
      <c r="A42" s="116" t="s">
        <v>49</v>
      </c>
      <c r="B42" s="117" t="s">
        <v>67</v>
      </c>
      <c r="C42" s="118" t="s">
        <v>69</v>
      </c>
      <c r="D42" s="116" t="s">
        <v>59</v>
      </c>
      <c r="E42" s="132">
        <v>6.54</v>
      </c>
      <c r="F42" s="120">
        <v>2979</v>
      </c>
      <c r="G42" s="121" t="s">
        <v>49</v>
      </c>
      <c r="H42" s="122">
        <v>19483</v>
      </c>
      <c r="I42" s="121" t="s">
        <v>49</v>
      </c>
      <c r="J42" s="121" t="s">
        <v>49</v>
      </c>
      <c r="K42" s="121" t="s">
        <v>49</v>
      </c>
      <c r="L42" s="121" t="s">
        <v>49</v>
      </c>
      <c r="M42" s="123" t="s">
        <v>49</v>
      </c>
    </row>
    <row r="43" spans="1:13" ht="22.35" customHeight="1" x14ac:dyDescent="0.2">
      <c r="A43" s="108" t="s">
        <v>49</v>
      </c>
      <c r="B43" s="109" t="s">
        <v>49</v>
      </c>
      <c r="C43" s="126" t="s">
        <v>137</v>
      </c>
      <c r="D43" s="108" t="s">
        <v>49</v>
      </c>
      <c r="E43" s="109" t="s">
        <v>49</v>
      </c>
      <c r="F43" s="127">
        <v>9741.33</v>
      </c>
      <c r="G43" s="128" t="s">
        <v>49</v>
      </c>
      <c r="H43" s="129">
        <v>19483</v>
      </c>
      <c r="I43" s="128" t="s">
        <v>49</v>
      </c>
      <c r="J43" s="128" t="s">
        <v>49</v>
      </c>
      <c r="K43" s="128" t="s">
        <v>49</v>
      </c>
      <c r="L43" s="128" t="s">
        <v>49</v>
      </c>
      <c r="M43" s="130" t="s">
        <v>49</v>
      </c>
    </row>
    <row r="44" spans="1:13" ht="15.2" customHeight="1" x14ac:dyDescent="0.2">
      <c r="A44" s="236" t="s">
        <v>9</v>
      </c>
      <c r="B44" s="239" t="s">
        <v>194</v>
      </c>
      <c r="C44" s="235" t="s">
        <v>224</v>
      </c>
      <c r="D44" s="236" t="s">
        <v>103</v>
      </c>
      <c r="E44" s="237">
        <v>2</v>
      </c>
      <c r="F44" s="110">
        <v>70326</v>
      </c>
      <c r="G44" s="112" t="s">
        <v>60</v>
      </c>
      <c r="H44" s="238">
        <v>140652</v>
      </c>
      <c r="I44" s="112" t="s">
        <v>49</v>
      </c>
      <c r="J44" s="111">
        <v>140652</v>
      </c>
      <c r="K44" s="112" t="s">
        <v>60</v>
      </c>
      <c r="L44" s="238">
        <v>151904</v>
      </c>
      <c r="M44" s="115" t="s">
        <v>49</v>
      </c>
    </row>
    <row r="45" spans="1:13" ht="123.75" customHeight="1" x14ac:dyDescent="0.2">
      <c r="A45" s="236" t="s">
        <v>9</v>
      </c>
      <c r="B45" s="239" t="s">
        <v>194</v>
      </c>
      <c r="C45" s="235" t="s">
        <v>224</v>
      </c>
      <c r="D45" s="236" t="s">
        <v>103</v>
      </c>
      <c r="E45" s="237"/>
      <c r="F45" s="115" t="s">
        <v>60</v>
      </c>
      <c r="G45" s="115" t="s">
        <v>60</v>
      </c>
      <c r="H45" s="238"/>
      <c r="I45" s="115" t="s">
        <v>60</v>
      </c>
      <c r="J45" s="115" t="s">
        <v>60</v>
      </c>
      <c r="K45" s="114">
        <v>11252</v>
      </c>
      <c r="L45" s="238"/>
      <c r="M45" s="115" t="s">
        <v>60</v>
      </c>
    </row>
    <row r="46" spans="1:13" ht="30.2" customHeight="1" x14ac:dyDescent="0.2">
      <c r="A46" s="133" t="s">
        <v>49</v>
      </c>
      <c r="B46" s="134" t="s">
        <v>49</v>
      </c>
      <c r="C46" s="247" t="s">
        <v>181</v>
      </c>
      <c r="D46" s="247" t="s">
        <v>181</v>
      </c>
      <c r="E46" s="247" t="s">
        <v>181</v>
      </c>
      <c r="F46" s="247" t="s">
        <v>181</v>
      </c>
      <c r="G46" s="247" t="s">
        <v>181</v>
      </c>
      <c r="H46" s="247" t="s">
        <v>181</v>
      </c>
      <c r="I46" s="247" t="s">
        <v>181</v>
      </c>
      <c r="J46" s="247" t="s">
        <v>181</v>
      </c>
      <c r="K46" s="247" t="s">
        <v>181</v>
      </c>
      <c r="L46" s="247" t="s">
        <v>181</v>
      </c>
      <c r="M46" s="247" t="s">
        <v>181</v>
      </c>
    </row>
    <row r="47" spans="1:13" ht="15.2" customHeight="1" x14ac:dyDescent="0.2">
      <c r="A47" s="233" t="s">
        <v>39</v>
      </c>
      <c r="B47" s="234" t="s">
        <v>225</v>
      </c>
      <c r="C47" s="235" t="s">
        <v>226</v>
      </c>
      <c r="D47" s="236" t="s">
        <v>140</v>
      </c>
      <c r="E47" s="249">
        <v>45.35</v>
      </c>
      <c r="F47" s="110">
        <v>5619.59</v>
      </c>
      <c r="G47" s="110">
        <v>2842.41</v>
      </c>
      <c r="H47" s="111">
        <v>254848</v>
      </c>
      <c r="I47" s="111">
        <v>128903</v>
      </c>
      <c r="J47" s="111">
        <v>239</v>
      </c>
      <c r="K47" s="111">
        <v>104593</v>
      </c>
      <c r="L47" s="238">
        <v>388196</v>
      </c>
      <c r="M47" s="113">
        <v>42.19</v>
      </c>
    </row>
    <row r="48" spans="1:13" ht="191.1" customHeight="1" x14ac:dyDescent="0.2">
      <c r="A48" s="233" t="s">
        <v>39</v>
      </c>
      <c r="B48" s="234" t="s">
        <v>225</v>
      </c>
      <c r="C48" s="235" t="s">
        <v>226</v>
      </c>
      <c r="D48" s="236" t="s">
        <v>140</v>
      </c>
      <c r="E48" s="249"/>
      <c r="F48" s="113">
        <v>2771.9</v>
      </c>
      <c r="G48" s="113">
        <v>1008.99</v>
      </c>
      <c r="H48" s="114">
        <v>125706</v>
      </c>
      <c r="I48" s="114">
        <v>45758</v>
      </c>
      <c r="J48" s="115" t="s">
        <v>60</v>
      </c>
      <c r="K48" s="114">
        <v>28755</v>
      </c>
      <c r="L48" s="238"/>
      <c r="M48" s="113">
        <v>10.09</v>
      </c>
    </row>
    <row r="49" spans="1:13" ht="43.7" customHeight="1" x14ac:dyDescent="0.2">
      <c r="A49" s="116" t="s">
        <v>49</v>
      </c>
      <c r="B49" s="117" t="s">
        <v>67</v>
      </c>
      <c r="C49" s="118" t="s">
        <v>69</v>
      </c>
      <c r="D49" s="116" t="s">
        <v>59</v>
      </c>
      <c r="E49" s="119">
        <v>42.197200000000002</v>
      </c>
      <c r="F49" s="120">
        <v>2979</v>
      </c>
      <c r="G49" s="121" t="s">
        <v>49</v>
      </c>
      <c r="H49" s="122">
        <v>125705</v>
      </c>
      <c r="I49" s="121" t="s">
        <v>49</v>
      </c>
      <c r="J49" s="121" t="s">
        <v>49</v>
      </c>
      <c r="K49" s="121" t="s">
        <v>49</v>
      </c>
      <c r="L49" s="121" t="s">
        <v>49</v>
      </c>
      <c r="M49" s="123" t="s">
        <v>49</v>
      </c>
    </row>
    <row r="50" spans="1:13" ht="21.6" customHeight="1" x14ac:dyDescent="0.2">
      <c r="A50" s="116" t="s">
        <v>49</v>
      </c>
      <c r="B50" s="117" t="s">
        <v>57</v>
      </c>
      <c r="C50" s="118" t="s">
        <v>58</v>
      </c>
      <c r="D50" s="116" t="s">
        <v>59</v>
      </c>
      <c r="E50" s="135">
        <v>10.088969000000001</v>
      </c>
      <c r="F50" s="121" t="s">
        <v>60</v>
      </c>
      <c r="G50" s="121" t="s">
        <v>49</v>
      </c>
      <c r="H50" s="121" t="s">
        <v>60</v>
      </c>
      <c r="I50" s="121" t="s">
        <v>49</v>
      </c>
      <c r="J50" s="121" t="s">
        <v>49</v>
      </c>
      <c r="K50" s="121" t="s">
        <v>49</v>
      </c>
      <c r="L50" s="121" t="s">
        <v>49</v>
      </c>
      <c r="M50" s="123" t="s">
        <v>49</v>
      </c>
    </row>
    <row r="51" spans="1:13" ht="21.6" customHeight="1" x14ac:dyDescent="0.2">
      <c r="A51" s="116" t="s">
        <v>49</v>
      </c>
      <c r="B51" s="117" t="s">
        <v>49</v>
      </c>
      <c r="C51" s="124" t="s">
        <v>137</v>
      </c>
      <c r="D51" s="116" t="s">
        <v>49</v>
      </c>
      <c r="E51" s="117" t="s">
        <v>49</v>
      </c>
      <c r="F51" s="120">
        <v>2771.9</v>
      </c>
      <c r="G51" s="121" t="s">
        <v>49</v>
      </c>
      <c r="H51" s="122">
        <v>125706</v>
      </c>
      <c r="I51" s="121" t="s">
        <v>49</v>
      </c>
      <c r="J51" s="121" t="s">
        <v>49</v>
      </c>
      <c r="K51" s="121" t="s">
        <v>49</v>
      </c>
      <c r="L51" s="121" t="s">
        <v>49</v>
      </c>
      <c r="M51" s="123" t="s">
        <v>49</v>
      </c>
    </row>
    <row r="52" spans="1:13" ht="70.900000000000006" customHeight="1" x14ac:dyDescent="0.2">
      <c r="A52" s="116" t="s">
        <v>49</v>
      </c>
      <c r="B52" s="117" t="s">
        <v>80</v>
      </c>
      <c r="C52" s="118" t="s">
        <v>81</v>
      </c>
      <c r="D52" s="116" t="s">
        <v>15</v>
      </c>
      <c r="E52" s="136">
        <v>6.4656399999999996</v>
      </c>
      <c r="F52" s="120">
        <v>9255</v>
      </c>
      <c r="G52" s="121" t="s">
        <v>49</v>
      </c>
      <c r="H52" s="122">
        <v>59840</v>
      </c>
      <c r="I52" s="121" t="s">
        <v>49</v>
      </c>
      <c r="J52" s="121" t="s">
        <v>49</v>
      </c>
      <c r="K52" s="121" t="s">
        <v>49</v>
      </c>
      <c r="L52" s="121" t="s">
        <v>49</v>
      </c>
      <c r="M52" s="123" t="s">
        <v>49</v>
      </c>
    </row>
    <row r="53" spans="1:13" ht="30.2" customHeight="1" x14ac:dyDescent="0.2">
      <c r="A53" s="116" t="s">
        <v>49</v>
      </c>
      <c r="B53" s="117" t="s">
        <v>92</v>
      </c>
      <c r="C53" s="118" t="s">
        <v>93</v>
      </c>
      <c r="D53" s="116" t="s">
        <v>15</v>
      </c>
      <c r="E53" s="135">
        <v>3.069696</v>
      </c>
      <c r="F53" s="120">
        <v>276</v>
      </c>
      <c r="G53" s="121" t="s">
        <v>49</v>
      </c>
      <c r="H53" s="122">
        <v>847</v>
      </c>
      <c r="I53" s="121" t="s">
        <v>49</v>
      </c>
      <c r="J53" s="121" t="s">
        <v>49</v>
      </c>
      <c r="K53" s="121" t="s">
        <v>49</v>
      </c>
      <c r="L53" s="121" t="s">
        <v>49</v>
      </c>
      <c r="M53" s="123" t="s">
        <v>49</v>
      </c>
    </row>
    <row r="54" spans="1:13" ht="43.7" customHeight="1" x14ac:dyDescent="0.2">
      <c r="A54" s="116" t="s">
        <v>49</v>
      </c>
      <c r="B54" s="117" t="s">
        <v>78</v>
      </c>
      <c r="C54" s="118" t="s">
        <v>79</v>
      </c>
      <c r="D54" s="116" t="s">
        <v>15</v>
      </c>
      <c r="E54" s="136">
        <v>3.4997500000000001</v>
      </c>
      <c r="F54" s="120">
        <v>19192</v>
      </c>
      <c r="G54" s="121" t="s">
        <v>49</v>
      </c>
      <c r="H54" s="122">
        <v>67167</v>
      </c>
      <c r="I54" s="121" t="s">
        <v>49</v>
      </c>
      <c r="J54" s="121" t="s">
        <v>49</v>
      </c>
      <c r="K54" s="121" t="s">
        <v>49</v>
      </c>
      <c r="L54" s="121" t="s">
        <v>49</v>
      </c>
      <c r="M54" s="123" t="s">
        <v>49</v>
      </c>
    </row>
    <row r="55" spans="1:13" ht="30.2" customHeight="1" x14ac:dyDescent="0.2">
      <c r="A55" s="116" t="s">
        <v>49</v>
      </c>
      <c r="B55" s="117" t="s">
        <v>86</v>
      </c>
      <c r="C55" s="118" t="s">
        <v>87</v>
      </c>
      <c r="D55" s="116" t="s">
        <v>15</v>
      </c>
      <c r="E55" s="135">
        <v>0.12357899999999999</v>
      </c>
      <c r="F55" s="120">
        <v>7526</v>
      </c>
      <c r="G55" s="121" t="s">
        <v>49</v>
      </c>
      <c r="H55" s="122">
        <v>930</v>
      </c>
      <c r="I55" s="121" t="s">
        <v>49</v>
      </c>
      <c r="J55" s="121" t="s">
        <v>49</v>
      </c>
      <c r="K55" s="121" t="s">
        <v>49</v>
      </c>
      <c r="L55" s="121" t="s">
        <v>49</v>
      </c>
      <c r="M55" s="123" t="s">
        <v>49</v>
      </c>
    </row>
    <row r="56" spans="1:13" ht="30.2" customHeight="1" x14ac:dyDescent="0.2">
      <c r="A56" s="116" t="s">
        <v>49</v>
      </c>
      <c r="B56" s="117" t="s">
        <v>84</v>
      </c>
      <c r="C56" s="118" t="s">
        <v>85</v>
      </c>
      <c r="D56" s="116" t="s">
        <v>15</v>
      </c>
      <c r="E56" s="135">
        <v>0.12357899999999999</v>
      </c>
      <c r="F56" s="120">
        <v>927</v>
      </c>
      <c r="G56" s="121" t="s">
        <v>49</v>
      </c>
      <c r="H56" s="122">
        <v>115</v>
      </c>
      <c r="I56" s="121" t="s">
        <v>49</v>
      </c>
      <c r="J56" s="121" t="s">
        <v>49</v>
      </c>
      <c r="K56" s="121" t="s">
        <v>49</v>
      </c>
      <c r="L56" s="121" t="s">
        <v>49</v>
      </c>
      <c r="M56" s="123" t="s">
        <v>49</v>
      </c>
    </row>
    <row r="57" spans="1:13" ht="30.2" customHeight="1" x14ac:dyDescent="0.2">
      <c r="A57" s="116" t="s">
        <v>49</v>
      </c>
      <c r="B57" s="117" t="s">
        <v>82</v>
      </c>
      <c r="C57" s="118" t="s">
        <v>83</v>
      </c>
      <c r="D57" s="116" t="s">
        <v>15</v>
      </c>
      <c r="E57" s="136">
        <v>9.3920000000000003E-2</v>
      </c>
      <c r="F57" s="120">
        <v>49</v>
      </c>
      <c r="G57" s="121" t="s">
        <v>49</v>
      </c>
      <c r="H57" s="122">
        <v>5</v>
      </c>
      <c r="I57" s="121" t="s">
        <v>49</v>
      </c>
      <c r="J57" s="121" t="s">
        <v>49</v>
      </c>
      <c r="K57" s="121" t="s">
        <v>49</v>
      </c>
      <c r="L57" s="121" t="s">
        <v>49</v>
      </c>
      <c r="M57" s="123" t="s">
        <v>49</v>
      </c>
    </row>
    <row r="58" spans="1:13" ht="21.6" customHeight="1" x14ac:dyDescent="0.2">
      <c r="A58" s="116" t="s">
        <v>49</v>
      </c>
      <c r="B58" s="117" t="s">
        <v>49</v>
      </c>
      <c r="C58" s="124" t="s">
        <v>138</v>
      </c>
      <c r="D58" s="116" t="s">
        <v>49</v>
      </c>
      <c r="E58" s="117" t="s">
        <v>49</v>
      </c>
      <c r="F58" s="120">
        <v>2842.41</v>
      </c>
      <c r="G58" s="121" t="s">
        <v>49</v>
      </c>
      <c r="H58" s="122">
        <v>128903</v>
      </c>
      <c r="I58" s="121" t="s">
        <v>49</v>
      </c>
      <c r="J58" s="121" t="s">
        <v>49</v>
      </c>
      <c r="K58" s="121" t="s">
        <v>49</v>
      </c>
      <c r="L58" s="121" t="s">
        <v>49</v>
      </c>
      <c r="M58" s="123" t="s">
        <v>49</v>
      </c>
    </row>
    <row r="59" spans="1:13" ht="21.6" customHeight="1" x14ac:dyDescent="0.2">
      <c r="A59" s="116" t="s">
        <v>49</v>
      </c>
      <c r="B59" s="117" t="s">
        <v>49</v>
      </c>
      <c r="C59" s="124" t="s">
        <v>139</v>
      </c>
      <c r="D59" s="116" t="s">
        <v>49</v>
      </c>
      <c r="E59" s="117" t="s">
        <v>49</v>
      </c>
      <c r="F59" s="120">
        <v>1008.99</v>
      </c>
      <c r="G59" s="121" t="s">
        <v>49</v>
      </c>
      <c r="H59" s="122">
        <v>45758</v>
      </c>
      <c r="I59" s="121" t="s">
        <v>49</v>
      </c>
      <c r="J59" s="121" t="s">
        <v>49</v>
      </c>
      <c r="K59" s="121" t="s">
        <v>49</v>
      </c>
      <c r="L59" s="121" t="s">
        <v>49</v>
      </c>
      <c r="M59" s="123" t="s">
        <v>49</v>
      </c>
    </row>
    <row r="60" spans="1:13" ht="30.2" customHeight="1" x14ac:dyDescent="0.2">
      <c r="A60" s="116" t="s">
        <v>49</v>
      </c>
      <c r="B60" s="117" t="s">
        <v>100</v>
      </c>
      <c r="C60" s="118" t="s">
        <v>101</v>
      </c>
      <c r="D60" s="116" t="s">
        <v>97</v>
      </c>
      <c r="E60" s="136">
        <v>0.49885000000000002</v>
      </c>
      <c r="F60" s="120">
        <v>413</v>
      </c>
      <c r="G60" s="121" t="s">
        <v>49</v>
      </c>
      <c r="H60" s="122">
        <v>206</v>
      </c>
      <c r="I60" s="121" t="s">
        <v>49</v>
      </c>
      <c r="J60" s="121" t="s">
        <v>49</v>
      </c>
      <c r="K60" s="121" t="s">
        <v>49</v>
      </c>
      <c r="L60" s="121" t="s">
        <v>49</v>
      </c>
      <c r="M60" s="123" t="s">
        <v>49</v>
      </c>
    </row>
    <row r="61" spans="1:13" ht="30.2" customHeight="1" x14ac:dyDescent="0.2">
      <c r="A61" s="116" t="s">
        <v>49</v>
      </c>
      <c r="B61" s="117" t="s">
        <v>107</v>
      </c>
      <c r="C61" s="118" t="s">
        <v>108</v>
      </c>
      <c r="D61" s="116" t="s">
        <v>12</v>
      </c>
      <c r="E61" s="136">
        <v>0.14512</v>
      </c>
      <c r="F61" s="120">
        <v>231</v>
      </c>
      <c r="G61" s="121" t="s">
        <v>49</v>
      </c>
      <c r="H61" s="122">
        <v>34</v>
      </c>
      <c r="I61" s="121" t="s">
        <v>49</v>
      </c>
      <c r="J61" s="121" t="s">
        <v>49</v>
      </c>
      <c r="K61" s="121" t="s">
        <v>49</v>
      </c>
      <c r="L61" s="121" t="s">
        <v>49</v>
      </c>
      <c r="M61" s="123" t="s">
        <v>49</v>
      </c>
    </row>
    <row r="62" spans="1:13" ht="22.35" customHeight="1" x14ac:dyDescent="0.2">
      <c r="A62" s="108" t="s">
        <v>49</v>
      </c>
      <c r="B62" s="109" t="s">
        <v>49</v>
      </c>
      <c r="C62" s="126" t="s">
        <v>132</v>
      </c>
      <c r="D62" s="108" t="s">
        <v>49</v>
      </c>
      <c r="E62" s="109" t="s">
        <v>49</v>
      </c>
      <c r="F62" s="127">
        <v>5.28</v>
      </c>
      <c r="G62" s="128" t="s">
        <v>49</v>
      </c>
      <c r="H62" s="129">
        <v>239</v>
      </c>
      <c r="I62" s="128" t="s">
        <v>49</v>
      </c>
      <c r="J62" s="128" t="s">
        <v>49</v>
      </c>
      <c r="K62" s="128" t="s">
        <v>49</v>
      </c>
      <c r="L62" s="128" t="s">
        <v>49</v>
      </c>
      <c r="M62" s="130" t="s">
        <v>49</v>
      </c>
    </row>
    <row r="63" spans="1:13" ht="0.6" customHeight="1" x14ac:dyDescent="0.2">
      <c r="A63" s="244" t="s">
        <v>49</v>
      </c>
      <c r="B63" s="244" t="s">
        <v>49</v>
      </c>
      <c r="C63" s="244" t="s">
        <v>49</v>
      </c>
      <c r="D63" s="244" t="s">
        <v>49</v>
      </c>
      <c r="E63" s="244" t="s">
        <v>49</v>
      </c>
      <c r="F63" s="244" t="s">
        <v>49</v>
      </c>
      <c r="G63" s="244" t="s">
        <v>49</v>
      </c>
      <c r="H63" s="244" t="s">
        <v>49</v>
      </c>
      <c r="I63" s="244" t="s">
        <v>49</v>
      </c>
      <c r="J63" s="244" t="s">
        <v>49</v>
      </c>
      <c r="K63" s="244" t="s">
        <v>49</v>
      </c>
      <c r="L63" s="244" t="s">
        <v>49</v>
      </c>
      <c r="M63" s="244" t="s">
        <v>49</v>
      </c>
    </row>
    <row r="64" spans="1:13" ht="15.95" customHeight="1" x14ac:dyDescent="0.2">
      <c r="A64" s="241" t="s">
        <v>61</v>
      </c>
      <c r="B64" s="250" t="s">
        <v>109</v>
      </c>
      <c r="C64" s="240" t="s">
        <v>227</v>
      </c>
      <c r="D64" s="241" t="s">
        <v>22</v>
      </c>
      <c r="E64" s="242">
        <v>44</v>
      </c>
      <c r="F64" s="120">
        <v>18244</v>
      </c>
      <c r="G64" s="121" t="s">
        <v>60</v>
      </c>
      <c r="H64" s="243">
        <v>802736</v>
      </c>
      <c r="I64" s="121" t="s">
        <v>49</v>
      </c>
      <c r="J64" s="122">
        <v>802736</v>
      </c>
      <c r="K64" s="121" t="s">
        <v>60</v>
      </c>
      <c r="L64" s="243">
        <v>866955</v>
      </c>
      <c r="M64" s="130" t="s">
        <v>49</v>
      </c>
    </row>
    <row r="65" spans="1:13" ht="69.400000000000006" customHeight="1" x14ac:dyDescent="0.2">
      <c r="A65" s="241" t="s">
        <v>61</v>
      </c>
      <c r="B65" s="250" t="s">
        <v>109</v>
      </c>
      <c r="C65" s="240" t="s">
        <v>227</v>
      </c>
      <c r="D65" s="241" t="s">
        <v>22</v>
      </c>
      <c r="E65" s="242"/>
      <c r="F65" s="115" t="s">
        <v>60</v>
      </c>
      <c r="G65" s="115" t="s">
        <v>60</v>
      </c>
      <c r="H65" s="243"/>
      <c r="I65" s="115" t="s">
        <v>60</v>
      </c>
      <c r="J65" s="115" t="s">
        <v>60</v>
      </c>
      <c r="K65" s="114">
        <v>64219</v>
      </c>
      <c r="L65" s="243"/>
      <c r="M65" s="115" t="s">
        <v>60</v>
      </c>
    </row>
    <row r="66" spans="1:13" ht="15.2" customHeight="1" x14ac:dyDescent="0.2">
      <c r="A66" s="236" t="s">
        <v>62</v>
      </c>
      <c r="B66" s="239" t="s">
        <v>104</v>
      </c>
      <c r="C66" s="235" t="s">
        <v>228</v>
      </c>
      <c r="D66" s="236" t="s">
        <v>103</v>
      </c>
      <c r="E66" s="237">
        <v>6</v>
      </c>
      <c r="F66" s="110">
        <v>13953</v>
      </c>
      <c r="G66" s="112" t="s">
        <v>60</v>
      </c>
      <c r="H66" s="238">
        <v>83718</v>
      </c>
      <c r="I66" s="112" t="s">
        <v>49</v>
      </c>
      <c r="J66" s="111">
        <v>83718</v>
      </c>
      <c r="K66" s="112" t="s">
        <v>60</v>
      </c>
      <c r="L66" s="238">
        <v>90415</v>
      </c>
      <c r="M66" s="115" t="s">
        <v>49</v>
      </c>
    </row>
    <row r="67" spans="1:13" ht="69.400000000000006" customHeight="1" x14ac:dyDescent="0.2">
      <c r="A67" s="236" t="s">
        <v>62</v>
      </c>
      <c r="B67" s="239" t="s">
        <v>104</v>
      </c>
      <c r="C67" s="235" t="s">
        <v>228</v>
      </c>
      <c r="D67" s="236" t="s">
        <v>103</v>
      </c>
      <c r="E67" s="237"/>
      <c r="F67" s="115" t="s">
        <v>60</v>
      </c>
      <c r="G67" s="115" t="s">
        <v>60</v>
      </c>
      <c r="H67" s="238"/>
      <c r="I67" s="115" t="s">
        <v>60</v>
      </c>
      <c r="J67" s="115" t="s">
        <v>60</v>
      </c>
      <c r="K67" s="114">
        <v>6697</v>
      </c>
      <c r="L67" s="238"/>
      <c r="M67" s="115" t="s">
        <v>60</v>
      </c>
    </row>
    <row r="68" spans="1:13" ht="15.2" customHeight="1" x14ac:dyDescent="0.2">
      <c r="A68" s="233" t="s">
        <v>63</v>
      </c>
      <c r="B68" s="234" t="s">
        <v>229</v>
      </c>
      <c r="C68" s="235" t="s">
        <v>230</v>
      </c>
      <c r="D68" s="236" t="s">
        <v>140</v>
      </c>
      <c r="E68" s="237">
        <v>3</v>
      </c>
      <c r="F68" s="110">
        <v>4932.2</v>
      </c>
      <c r="G68" s="110">
        <v>2069.17</v>
      </c>
      <c r="H68" s="111">
        <v>14797</v>
      </c>
      <c r="I68" s="111">
        <v>6208</v>
      </c>
      <c r="J68" s="111">
        <v>26</v>
      </c>
      <c r="K68" s="111">
        <v>6556</v>
      </c>
      <c r="L68" s="238">
        <v>23061</v>
      </c>
      <c r="M68" s="113">
        <v>2.87</v>
      </c>
    </row>
    <row r="69" spans="1:13" ht="82.35" customHeight="1" x14ac:dyDescent="0.2">
      <c r="A69" s="233" t="s">
        <v>63</v>
      </c>
      <c r="B69" s="234" t="s">
        <v>229</v>
      </c>
      <c r="C69" s="235" t="s">
        <v>230</v>
      </c>
      <c r="D69" s="236" t="s">
        <v>140</v>
      </c>
      <c r="E69" s="237"/>
      <c r="F69" s="113">
        <v>2854.21</v>
      </c>
      <c r="G69" s="113">
        <v>728.17</v>
      </c>
      <c r="H69" s="114">
        <v>8563</v>
      </c>
      <c r="I69" s="114">
        <v>2185</v>
      </c>
      <c r="J69" s="115" t="s">
        <v>60</v>
      </c>
      <c r="K69" s="114">
        <v>1708</v>
      </c>
      <c r="L69" s="238"/>
      <c r="M69" s="113">
        <v>0.48</v>
      </c>
    </row>
    <row r="70" spans="1:13" ht="43.7" customHeight="1" x14ac:dyDescent="0.2">
      <c r="A70" s="116" t="s">
        <v>49</v>
      </c>
      <c r="B70" s="117" t="s">
        <v>67</v>
      </c>
      <c r="C70" s="118" t="s">
        <v>69</v>
      </c>
      <c r="D70" s="116" t="s">
        <v>59</v>
      </c>
      <c r="E70" s="136">
        <v>2.8743300000000001</v>
      </c>
      <c r="F70" s="120">
        <v>2979</v>
      </c>
      <c r="G70" s="121" t="s">
        <v>49</v>
      </c>
      <c r="H70" s="122">
        <v>8563</v>
      </c>
      <c r="I70" s="121" t="s">
        <v>49</v>
      </c>
      <c r="J70" s="121" t="s">
        <v>49</v>
      </c>
      <c r="K70" s="121" t="s">
        <v>49</v>
      </c>
      <c r="L70" s="121" t="s">
        <v>49</v>
      </c>
      <c r="M70" s="123" t="s">
        <v>49</v>
      </c>
    </row>
    <row r="71" spans="1:13" ht="21.6" customHeight="1" x14ac:dyDescent="0.2">
      <c r="A71" s="116" t="s">
        <v>49</v>
      </c>
      <c r="B71" s="117" t="s">
        <v>57</v>
      </c>
      <c r="C71" s="118" t="s">
        <v>58</v>
      </c>
      <c r="D71" s="116" t="s">
        <v>59</v>
      </c>
      <c r="E71" s="135">
        <v>0.48167100000000002</v>
      </c>
      <c r="F71" s="121" t="s">
        <v>60</v>
      </c>
      <c r="G71" s="121" t="s">
        <v>49</v>
      </c>
      <c r="H71" s="121" t="s">
        <v>60</v>
      </c>
      <c r="I71" s="121" t="s">
        <v>49</v>
      </c>
      <c r="J71" s="121" t="s">
        <v>49</v>
      </c>
      <c r="K71" s="121" t="s">
        <v>49</v>
      </c>
      <c r="L71" s="121" t="s">
        <v>49</v>
      </c>
      <c r="M71" s="123" t="s">
        <v>49</v>
      </c>
    </row>
    <row r="72" spans="1:13" ht="21.6" customHeight="1" x14ac:dyDescent="0.2">
      <c r="A72" s="116" t="s">
        <v>49</v>
      </c>
      <c r="B72" s="117" t="s">
        <v>49</v>
      </c>
      <c r="C72" s="124" t="s">
        <v>137</v>
      </c>
      <c r="D72" s="116" t="s">
        <v>49</v>
      </c>
      <c r="E72" s="117" t="s">
        <v>49</v>
      </c>
      <c r="F72" s="120">
        <v>2854.21</v>
      </c>
      <c r="G72" s="121" t="s">
        <v>49</v>
      </c>
      <c r="H72" s="122">
        <v>8563</v>
      </c>
      <c r="I72" s="121" t="s">
        <v>49</v>
      </c>
      <c r="J72" s="121" t="s">
        <v>49</v>
      </c>
      <c r="K72" s="121" t="s">
        <v>49</v>
      </c>
      <c r="L72" s="121" t="s">
        <v>49</v>
      </c>
      <c r="M72" s="123" t="s">
        <v>49</v>
      </c>
    </row>
    <row r="73" spans="1:13" ht="70.900000000000006" customHeight="1" x14ac:dyDescent="0.2">
      <c r="A73" s="116" t="s">
        <v>49</v>
      </c>
      <c r="B73" s="117" t="s">
        <v>80</v>
      </c>
      <c r="C73" s="118" t="s">
        <v>81</v>
      </c>
      <c r="D73" s="116" t="s">
        <v>15</v>
      </c>
      <c r="E73" s="136">
        <v>0.31719000000000003</v>
      </c>
      <c r="F73" s="120">
        <v>9255</v>
      </c>
      <c r="G73" s="121" t="s">
        <v>49</v>
      </c>
      <c r="H73" s="122">
        <v>2936</v>
      </c>
      <c r="I73" s="121" t="s">
        <v>49</v>
      </c>
      <c r="J73" s="121" t="s">
        <v>49</v>
      </c>
      <c r="K73" s="121" t="s">
        <v>49</v>
      </c>
      <c r="L73" s="121" t="s">
        <v>49</v>
      </c>
      <c r="M73" s="123" t="s">
        <v>49</v>
      </c>
    </row>
    <row r="74" spans="1:13" ht="30.2" customHeight="1" x14ac:dyDescent="0.2">
      <c r="A74" s="116" t="s">
        <v>49</v>
      </c>
      <c r="B74" s="117" t="s">
        <v>92</v>
      </c>
      <c r="C74" s="118" t="s">
        <v>93</v>
      </c>
      <c r="D74" s="116" t="s">
        <v>15</v>
      </c>
      <c r="E74" s="135">
        <v>0.46335900000000002</v>
      </c>
      <c r="F74" s="120">
        <v>276</v>
      </c>
      <c r="G74" s="121" t="s">
        <v>49</v>
      </c>
      <c r="H74" s="122">
        <v>128</v>
      </c>
      <c r="I74" s="121" t="s">
        <v>49</v>
      </c>
      <c r="J74" s="121" t="s">
        <v>49</v>
      </c>
      <c r="K74" s="121" t="s">
        <v>49</v>
      </c>
      <c r="L74" s="121" t="s">
        <v>49</v>
      </c>
      <c r="M74" s="123" t="s">
        <v>49</v>
      </c>
    </row>
    <row r="75" spans="1:13" ht="43.7" customHeight="1" x14ac:dyDescent="0.2">
      <c r="A75" s="116" t="s">
        <v>49</v>
      </c>
      <c r="B75" s="117" t="s">
        <v>78</v>
      </c>
      <c r="C75" s="118" t="s">
        <v>79</v>
      </c>
      <c r="D75" s="116" t="s">
        <v>15</v>
      </c>
      <c r="E75" s="135">
        <v>0.16317300000000001</v>
      </c>
      <c r="F75" s="120">
        <v>19192</v>
      </c>
      <c r="G75" s="121" t="s">
        <v>49</v>
      </c>
      <c r="H75" s="122">
        <v>3132</v>
      </c>
      <c r="I75" s="121" t="s">
        <v>49</v>
      </c>
      <c r="J75" s="121" t="s">
        <v>49</v>
      </c>
      <c r="K75" s="121" t="s">
        <v>49</v>
      </c>
      <c r="L75" s="121" t="s">
        <v>49</v>
      </c>
      <c r="M75" s="123" t="s">
        <v>49</v>
      </c>
    </row>
    <row r="76" spans="1:13" ht="30.2" customHeight="1" x14ac:dyDescent="0.2">
      <c r="A76" s="116" t="s">
        <v>49</v>
      </c>
      <c r="B76" s="117" t="s">
        <v>86</v>
      </c>
      <c r="C76" s="118" t="s">
        <v>87</v>
      </c>
      <c r="D76" s="116" t="s">
        <v>15</v>
      </c>
      <c r="E76" s="135">
        <v>1.3079999999999999E-3</v>
      </c>
      <c r="F76" s="120">
        <v>7526</v>
      </c>
      <c r="G76" s="121" t="s">
        <v>49</v>
      </c>
      <c r="H76" s="122">
        <v>10</v>
      </c>
      <c r="I76" s="121" t="s">
        <v>49</v>
      </c>
      <c r="J76" s="121" t="s">
        <v>49</v>
      </c>
      <c r="K76" s="121" t="s">
        <v>49</v>
      </c>
      <c r="L76" s="121" t="s">
        <v>49</v>
      </c>
      <c r="M76" s="123" t="s">
        <v>49</v>
      </c>
    </row>
    <row r="77" spans="1:13" ht="30.2" customHeight="1" x14ac:dyDescent="0.2">
      <c r="A77" s="116" t="s">
        <v>49</v>
      </c>
      <c r="B77" s="117" t="s">
        <v>84</v>
      </c>
      <c r="C77" s="118" t="s">
        <v>85</v>
      </c>
      <c r="D77" s="116" t="s">
        <v>15</v>
      </c>
      <c r="E77" s="135">
        <v>1.3079999999999999E-3</v>
      </c>
      <c r="F77" s="120">
        <v>927</v>
      </c>
      <c r="G77" s="121" t="s">
        <v>49</v>
      </c>
      <c r="H77" s="122">
        <v>1</v>
      </c>
      <c r="I77" s="121" t="s">
        <v>49</v>
      </c>
      <c r="J77" s="121" t="s">
        <v>49</v>
      </c>
      <c r="K77" s="121" t="s">
        <v>49</v>
      </c>
      <c r="L77" s="121" t="s">
        <v>49</v>
      </c>
      <c r="M77" s="123" t="s">
        <v>49</v>
      </c>
    </row>
    <row r="78" spans="1:13" ht="30.2" customHeight="1" x14ac:dyDescent="0.2">
      <c r="A78" s="116" t="s">
        <v>49</v>
      </c>
      <c r="B78" s="117" t="s">
        <v>82</v>
      </c>
      <c r="C78" s="118" t="s">
        <v>83</v>
      </c>
      <c r="D78" s="116" t="s">
        <v>15</v>
      </c>
      <c r="E78" s="135">
        <v>2.7467999999999999E-2</v>
      </c>
      <c r="F78" s="120">
        <v>49</v>
      </c>
      <c r="G78" s="121" t="s">
        <v>49</v>
      </c>
      <c r="H78" s="122">
        <v>1</v>
      </c>
      <c r="I78" s="121" t="s">
        <v>49</v>
      </c>
      <c r="J78" s="121" t="s">
        <v>49</v>
      </c>
      <c r="K78" s="121" t="s">
        <v>49</v>
      </c>
      <c r="L78" s="121" t="s">
        <v>49</v>
      </c>
      <c r="M78" s="123" t="s">
        <v>49</v>
      </c>
    </row>
    <row r="79" spans="1:13" ht="21.6" customHeight="1" x14ac:dyDescent="0.2">
      <c r="A79" s="116" t="s">
        <v>49</v>
      </c>
      <c r="B79" s="117" t="s">
        <v>49</v>
      </c>
      <c r="C79" s="124" t="s">
        <v>138</v>
      </c>
      <c r="D79" s="116" t="s">
        <v>49</v>
      </c>
      <c r="E79" s="117" t="s">
        <v>49</v>
      </c>
      <c r="F79" s="120">
        <v>2069.17</v>
      </c>
      <c r="G79" s="121" t="s">
        <v>49</v>
      </c>
      <c r="H79" s="122">
        <v>6208</v>
      </c>
      <c r="I79" s="121" t="s">
        <v>49</v>
      </c>
      <c r="J79" s="121" t="s">
        <v>49</v>
      </c>
      <c r="K79" s="121" t="s">
        <v>49</v>
      </c>
      <c r="L79" s="121" t="s">
        <v>49</v>
      </c>
      <c r="M79" s="123" t="s">
        <v>49</v>
      </c>
    </row>
    <row r="80" spans="1:13" ht="21.6" customHeight="1" x14ac:dyDescent="0.2">
      <c r="A80" s="116" t="s">
        <v>49</v>
      </c>
      <c r="B80" s="117" t="s">
        <v>49</v>
      </c>
      <c r="C80" s="124" t="s">
        <v>139</v>
      </c>
      <c r="D80" s="116" t="s">
        <v>49</v>
      </c>
      <c r="E80" s="117" t="s">
        <v>49</v>
      </c>
      <c r="F80" s="120">
        <v>728.17</v>
      </c>
      <c r="G80" s="121" t="s">
        <v>49</v>
      </c>
      <c r="H80" s="122">
        <v>2185</v>
      </c>
      <c r="I80" s="121" t="s">
        <v>49</v>
      </c>
      <c r="J80" s="121" t="s">
        <v>49</v>
      </c>
      <c r="K80" s="121" t="s">
        <v>49</v>
      </c>
      <c r="L80" s="121" t="s">
        <v>49</v>
      </c>
      <c r="M80" s="123" t="s">
        <v>49</v>
      </c>
    </row>
    <row r="81" spans="1:13" ht="70.900000000000006" customHeight="1" x14ac:dyDescent="0.2">
      <c r="A81" s="116" t="s">
        <v>49</v>
      </c>
      <c r="B81" s="117" t="s">
        <v>202</v>
      </c>
      <c r="C81" s="118" t="s">
        <v>203</v>
      </c>
      <c r="D81" s="116" t="s">
        <v>12</v>
      </c>
      <c r="E81" s="125">
        <v>1.7999999999999999E-2</v>
      </c>
      <c r="F81" s="120">
        <v>1059</v>
      </c>
      <c r="G81" s="121" t="s">
        <v>49</v>
      </c>
      <c r="H81" s="122">
        <v>19</v>
      </c>
      <c r="I81" s="121" t="s">
        <v>49</v>
      </c>
      <c r="J81" s="121" t="s">
        <v>49</v>
      </c>
      <c r="K81" s="121" t="s">
        <v>49</v>
      </c>
      <c r="L81" s="121" t="s">
        <v>49</v>
      </c>
      <c r="M81" s="123" t="s">
        <v>49</v>
      </c>
    </row>
    <row r="82" spans="1:13" ht="30.2" customHeight="1" x14ac:dyDescent="0.2">
      <c r="A82" s="116" t="s">
        <v>49</v>
      </c>
      <c r="B82" s="117" t="s">
        <v>100</v>
      </c>
      <c r="C82" s="118" t="s">
        <v>101</v>
      </c>
      <c r="D82" s="116" t="s">
        <v>97</v>
      </c>
      <c r="E82" s="119">
        <v>1.7100000000000001E-2</v>
      </c>
      <c r="F82" s="120">
        <v>413</v>
      </c>
      <c r="G82" s="121" t="s">
        <v>49</v>
      </c>
      <c r="H82" s="122">
        <v>7</v>
      </c>
      <c r="I82" s="121" t="s">
        <v>49</v>
      </c>
      <c r="J82" s="121" t="s">
        <v>49</v>
      </c>
      <c r="K82" s="121" t="s">
        <v>49</v>
      </c>
      <c r="L82" s="121" t="s">
        <v>49</v>
      </c>
      <c r="M82" s="123" t="s">
        <v>49</v>
      </c>
    </row>
    <row r="83" spans="1:13" ht="30.2" customHeight="1" x14ac:dyDescent="0.2">
      <c r="A83" s="116" t="s">
        <v>49</v>
      </c>
      <c r="B83" s="117" t="s">
        <v>107</v>
      </c>
      <c r="C83" s="118" t="s">
        <v>108</v>
      </c>
      <c r="D83" s="116" t="s">
        <v>12</v>
      </c>
      <c r="E83" s="119">
        <v>1.5E-3</v>
      </c>
      <c r="F83" s="120">
        <v>231</v>
      </c>
      <c r="G83" s="121" t="s">
        <v>49</v>
      </c>
      <c r="H83" s="121" t="s">
        <v>60</v>
      </c>
      <c r="I83" s="121" t="s">
        <v>49</v>
      </c>
      <c r="J83" s="121" t="s">
        <v>49</v>
      </c>
      <c r="K83" s="121" t="s">
        <v>49</v>
      </c>
      <c r="L83" s="121" t="s">
        <v>49</v>
      </c>
      <c r="M83" s="123" t="s">
        <v>49</v>
      </c>
    </row>
    <row r="84" spans="1:13" ht="22.35" customHeight="1" x14ac:dyDescent="0.2">
      <c r="A84" s="108" t="s">
        <v>49</v>
      </c>
      <c r="B84" s="109" t="s">
        <v>49</v>
      </c>
      <c r="C84" s="126" t="s">
        <v>132</v>
      </c>
      <c r="D84" s="108" t="s">
        <v>49</v>
      </c>
      <c r="E84" s="109" t="s">
        <v>49</v>
      </c>
      <c r="F84" s="127">
        <v>8.82</v>
      </c>
      <c r="G84" s="128" t="s">
        <v>49</v>
      </c>
      <c r="H84" s="129">
        <v>26</v>
      </c>
      <c r="I84" s="128" t="s">
        <v>49</v>
      </c>
      <c r="J84" s="128" t="s">
        <v>49</v>
      </c>
      <c r="K84" s="128" t="s">
        <v>49</v>
      </c>
      <c r="L84" s="128" t="s">
        <v>49</v>
      </c>
      <c r="M84" s="130" t="s">
        <v>49</v>
      </c>
    </row>
    <row r="85" spans="1:13" ht="15.2" customHeight="1" x14ac:dyDescent="0.2">
      <c r="A85" s="236" t="s">
        <v>64</v>
      </c>
      <c r="B85" s="239" t="s">
        <v>209</v>
      </c>
      <c r="C85" s="235" t="s">
        <v>231</v>
      </c>
      <c r="D85" s="236" t="s">
        <v>22</v>
      </c>
      <c r="E85" s="237">
        <v>3</v>
      </c>
      <c r="F85" s="110">
        <v>3695</v>
      </c>
      <c r="G85" s="112" t="s">
        <v>60</v>
      </c>
      <c r="H85" s="238">
        <v>11085</v>
      </c>
      <c r="I85" s="112" t="s">
        <v>49</v>
      </c>
      <c r="J85" s="111">
        <v>11085</v>
      </c>
      <c r="K85" s="112" t="s">
        <v>60</v>
      </c>
      <c r="L85" s="238">
        <v>11972</v>
      </c>
      <c r="M85" s="115" t="s">
        <v>49</v>
      </c>
    </row>
    <row r="86" spans="1:13" ht="69.400000000000006" customHeight="1" x14ac:dyDescent="0.2">
      <c r="A86" s="236" t="s">
        <v>64</v>
      </c>
      <c r="B86" s="239" t="s">
        <v>209</v>
      </c>
      <c r="C86" s="235" t="s">
        <v>231</v>
      </c>
      <c r="D86" s="236" t="s">
        <v>22</v>
      </c>
      <c r="E86" s="237"/>
      <c r="F86" s="115" t="s">
        <v>60</v>
      </c>
      <c r="G86" s="115" t="s">
        <v>60</v>
      </c>
      <c r="H86" s="238"/>
      <c r="I86" s="115" t="s">
        <v>60</v>
      </c>
      <c r="J86" s="115" t="s">
        <v>60</v>
      </c>
      <c r="K86" s="114">
        <v>887</v>
      </c>
      <c r="L86" s="238"/>
      <c r="M86" s="115" t="s">
        <v>60</v>
      </c>
    </row>
    <row r="87" spans="1:13" ht="15.2" customHeight="1" x14ac:dyDescent="0.2">
      <c r="A87" s="233" t="s">
        <v>65</v>
      </c>
      <c r="B87" s="234" t="s">
        <v>232</v>
      </c>
      <c r="C87" s="235" t="s">
        <v>233</v>
      </c>
      <c r="D87" s="236" t="s">
        <v>140</v>
      </c>
      <c r="E87" s="237">
        <v>2</v>
      </c>
      <c r="F87" s="110">
        <v>4611.13</v>
      </c>
      <c r="G87" s="110">
        <v>1961.2</v>
      </c>
      <c r="H87" s="111">
        <v>9222</v>
      </c>
      <c r="I87" s="111">
        <v>3922</v>
      </c>
      <c r="J87" s="111">
        <v>14</v>
      </c>
      <c r="K87" s="111">
        <v>4057</v>
      </c>
      <c r="L87" s="238">
        <v>14341</v>
      </c>
      <c r="M87" s="113">
        <v>1.77</v>
      </c>
    </row>
    <row r="88" spans="1:13" ht="82.35" customHeight="1" x14ac:dyDescent="0.2">
      <c r="A88" s="233" t="s">
        <v>65</v>
      </c>
      <c r="B88" s="234" t="s">
        <v>232</v>
      </c>
      <c r="C88" s="235" t="s">
        <v>233</v>
      </c>
      <c r="D88" s="236" t="s">
        <v>140</v>
      </c>
      <c r="E88" s="237"/>
      <c r="F88" s="113">
        <v>2643.15</v>
      </c>
      <c r="G88" s="113">
        <v>682.32</v>
      </c>
      <c r="H88" s="114">
        <v>5286</v>
      </c>
      <c r="I88" s="114">
        <v>1365</v>
      </c>
      <c r="J88" s="115" t="s">
        <v>60</v>
      </c>
      <c r="K88" s="114">
        <v>1062</v>
      </c>
      <c r="L88" s="238"/>
      <c r="M88" s="113">
        <v>0.3</v>
      </c>
    </row>
    <row r="89" spans="1:13" ht="43.7" customHeight="1" x14ac:dyDescent="0.2">
      <c r="A89" s="116" t="s">
        <v>49</v>
      </c>
      <c r="B89" s="117" t="s">
        <v>67</v>
      </c>
      <c r="C89" s="118" t="s">
        <v>69</v>
      </c>
      <c r="D89" s="116" t="s">
        <v>59</v>
      </c>
      <c r="E89" s="136">
        <v>1.7745200000000001</v>
      </c>
      <c r="F89" s="120">
        <v>2979</v>
      </c>
      <c r="G89" s="121" t="s">
        <v>49</v>
      </c>
      <c r="H89" s="122">
        <v>5286</v>
      </c>
      <c r="I89" s="121" t="s">
        <v>49</v>
      </c>
      <c r="J89" s="121" t="s">
        <v>49</v>
      </c>
      <c r="K89" s="121" t="s">
        <v>49</v>
      </c>
      <c r="L89" s="121" t="s">
        <v>49</v>
      </c>
      <c r="M89" s="123" t="s">
        <v>49</v>
      </c>
    </row>
    <row r="90" spans="1:13" ht="21.6" customHeight="1" x14ac:dyDescent="0.2">
      <c r="A90" s="116" t="s">
        <v>49</v>
      </c>
      <c r="B90" s="117" t="s">
        <v>57</v>
      </c>
      <c r="C90" s="118" t="s">
        <v>58</v>
      </c>
      <c r="D90" s="116" t="s">
        <v>59</v>
      </c>
      <c r="E90" s="135">
        <v>0.29953200000000002</v>
      </c>
      <c r="F90" s="121" t="s">
        <v>60</v>
      </c>
      <c r="G90" s="121" t="s">
        <v>49</v>
      </c>
      <c r="H90" s="121" t="s">
        <v>60</v>
      </c>
      <c r="I90" s="121" t="s">
        <v>49</v>
      </c>
      <c r="J90" s="121" t="s">
        <v>49</v>
      </c>
      <c r="K90" s="121" t="s">
        <v>49</v>
      </c>
      <c r="L90" s="121" t="s">
        <v>49</v>
      </c>
      <c r="M90" s="123" t="s">
        <v>49</v>
      </c>
    </row>
    <row r="91" spans="1:13" ht="21.6" customHeight="1" x14ac:dyDescent="0.2">
      <c r="A91" s="116" t="s">
        <v>49</v>
      </c>
      <c r="B91" s="117" t="s">
        <v>49</v>
      </c>
      <c r="C91" s="124" t="s">
        <v>137</v>
      </c>
      <c r="D91" s="116" t="s">
        <v>49</v>
      </c>
      <c r="E91" s="117" t="s">
        <v>49</v>
      </c>
      <c r="F91" s="120">
        <v>2643.15</v>
      </c>
      <c r="G91" s="121" t="s">
        <v>49</v>
      </c>
      <c r="H91" s="122">
        <v>5286</v>
      </c>
      <c r="I91" s="121" t="s">
        <v>49</v>
      </c>
      <c r="J91" s="121" t="s">
        <v>49</v>
      </c>
      <c r="K91" s="121" t="s">
        <v>49</v>
      </c>
      <c r="L91" s="121" t="s">
        <v>49</v>
      </c>
      <c r="M91" s="123" t="s">
        <v>49</v>
      </c>
    </row>
    <row r="92" spans="1:13" ht="70.900000000000006" customHeight="1" x14ac:dyDescent="0.2">
      <c r="A92" s="116" t="s">
        <v>49</v>
      </c>
      <c r="B92" s="117" t="s">
        <v>80</v>
      </c>
      <c r="C92" s="118" t="s">
        <v>81</v>
      </c>
      <c r="D92" s="116" t="s">
        <v>15</v>
      </c>
      <c r="E92" s="135">
        <v>0.19009599999999999</v>
      </c>
      <c r="F92" s="120">
        <v>9255</v>
      </c>
      <c r="G92" s="121" t="s">
        <v>49</v>
      </c>
      <c r="H92" s="122">
        <v>1759</v>
      </c>
      <c r="I92" s="121" t="s">
        <v>49</v>
      </c>
      <c r="J92" s="121" t="s">
        <v>49</v>
      </c>
      <c r="K92" s="121" t="s">
        <v>49</v>
      </c>
      <c r="L92" s="121" t="s">
        <v>49</v>
      </c>
      <c r="M92" s="123" t="s">
        <v>49</v>
      </c>
    </row>
    <row r="93" spans="1:13" ht="30.2" customHeight="1" x14ac:dyDescent="0.2">
      <c r="A93" s="116" t="s">
        <v>49</v>
      </c>
      <c r="B93" s="117" t="s">
        <v>92</v>
      </c>
      <c r="C93" s="118" t="s">
        <v>93</v>
      </c>
      <c r="D93" s="116" t="s">
        <v>15</v>
      </c>
      <c r="E93" s="136">
        <v>0.24961</v>
      </c>
      <c r="F93" s="120">
        <v>276</v>
      </c>
      <c r="G93" s="121" t="s">
        <v>49</v>
      </c>
      <c r="H93" s="122">
        <v>69</v>
      </c>
      <c r="I93" s="121" t="s">
        <v>49</v>
      </c>
      <c r="J93" s="121" t="s">
        <v>49</v>
      </c>
      <c r="K93" s="121" t="s">
        <v>49</v>
      </c>
      <c r="L93" s="121" t="s">
        <v>49</v>
      </c>
      <c r="M93" s="123" t="s">
        <v>49</v>
      </c>
    </row>
    <row r="94" spans="1:13" ht="43.7" customHeight="1" x14ac:dyDescent="0.2">
      <c r="A94" s="116" t="s">
        <v>49</v>
      </c>
      <c r="B94" s="117" t="s">
        <v>78</v>
      </c>
      <c r="C94" s="118" t="s">
        <v>79</v>
      </c>
      <c r="D94" s="116" t="s">
        <v>15</v>
      </c>
      <c r="E94" s="135">
        <v>0.108782</v>
      </c>
      <c r="F94" s="120">
        <v>19192</v>
      </c>
      <c r="G94" s="121" t="s">
        <v>49</v>
      </c>
      <c r="H94" s="122">
        <v>2088</v>
      </c>
      <c r="I94" s="121" t="s">
        <v>49</v>
      </c>
      <c r="J94" s="121" t="s">
        <v>49</v>
      </c>
      <c r="K94" s="121" t="s">
        <v>49</v>
      </c>
      <c r="L94" s="121" t="s">
        <v>49</v>
      </c>
      <c r="M94" s="123" t="s">
        <v>49</v>
      </c>
    </row>
    <row r="95" spans="1:13" ht="30.2" customHeight="1" x14ac:dyDescent="0.2">
      <c r="A95" s="116" t="s">
        <v>49</v>
      </c>
      <c r="B95" s="117" t="s">
        <v>86</v>
      </c>
      <c r="C95" s="118" t="s">
        <v>87</v>
      </c>
      <c r="D95" s="116" t="s">
        <v>15</v>
      </c>
      <c r="E95" s="135">
        <v>6.5399999999999996E-4</v>
      </c>
      <c r="F95" s="120">
        <v>7526</v>
      </c>
      <c r="G95" s="121" t="s">
        <v>49</v>
      </c>
      <c r="H95" s="122">
        <v>5</v>
      </c>
      <c r="I95" s="121" t="s">
        <v>49</v>
      </c>
      <c r="J95" s="121" t="s">
        <v>49</v>
      </c>
      <c r="K95" s="121" t="s">
        <v>49</v>
      </c>
      <c r="L95" s="121" t="s">
        <v>49</v>
      </c>
      <c r="M95" s="123" t="s">
        <v>49</v>
      </c>
    </row>
    <row r="96" spans="1:13" ht="30.2" customHeight="1" x14ac:dyDescent="0.2">
      <c r="A96" s="116" t="s">
        <v>49</v>
      </c>
      <c r="B96" s="117" t="s">
        <v>84</v>
      </c>
      <c r="C96" s="118" t="s">
        <v>85</v>
      </c>
      <c r="D96" s="116" t="s">
        <v>15</v>
      </c>
      <c r="E96" s="135">
        <v>6.5399999999999996E-4</v>
      </c>
      <c r="F96" s="120">
        <v>927</v>
      </c>
      <c r="G96" s="121" t="s">
        <v>49</v>
      </c>
      <c r="H96" s="122">
        <v>1</v>
      </c>
      <c r="I96" s="121" t="s">
        <v>49</v>
      </c>
      <c r="J96" s="121" t="s">
        <v>49</v>
      </c>
      <c r="K96" s="121" t="s">
        <v>49</v>
      </c>
      <c r="L96" s="121" t="s">
        <v>49</v>
      </c>
      <c r="M96" s="123" t="s">
        <v>49</v>
      </c>
    </row>
    <row r="97" spans="1:13" ht="30.2" customHeight="1" x14ac:dyDescent="0.2">
      <c r="A97" s="116" t="s">
        <v>49</v>
      </c>
      <c r="B97" s="117" t="s">
        <v>82</v>
      </c>
      <c r="C97" s="118" t="s">
        <v>83</v>
      </c>
      <c r="D97" s="116" t="s">
        <v>15</v>
      </c>
      <c r="E97" s="135">
        <v>1.8311999999999998E-2</v>
      </c>
      <c r="F97" s="120">
        <v>49</v>
      </c>
      <c r="G97" s="121" t="s">
        <v>49</v>
      </c>
      <c r="H97" s="122">
        <v>1</v>
      </c>
      <c r="I97" s="121" t="s">
        <v>49</v>
      </c>
      <c r="J97" s="121" t="s">
        <v>49</v>
      </c>
      <c r="K97" s="121" t="s">
        <v>49</v>
      </c>
      <c r="L97" s="121" t="s">
        <v>49</v>
      </c>
      <c r="M97" s="123" t="s">
        <v>49</v>
      </c>
    </row>
    <row r="98" spans="1:13" ht="21.6" customHeight="1" x14ac:dyDescent="0.2">
      <c r="A98" s="116" t="s">
        <v>49</v>
      </c>
      <c r="B98" s="117" t="s">
        <v>49</v>
      </c>
      <c r="C98" s="124" t="s">
        <v>138</v>
      </c>
      <c r="D98" s="116" t="s">
        <v>49</v>
      </c>
      <c r="E98" s="117" t="s">
        <v>49</v>
      </c>
      <c r="F98" s="120">
        <v>1961.2</v>
      </c>
      <c r="G98" s="121" t="s">
        <v>49</v>
      </c>
      <c r="H98" s="122">
        <v>3922</v>
      </c>
      <c r="I98" s="121" t="s">
        <v>49</v>
      </c>
      <c r="J98" s="121" t="s">
        <v>49</v>
      </c>
      <c r="K98" s="121" t="s">
        <v>49</v>
      </c>
      <c r="L98" s="121" t="s">
        <v>49</v>
      </c>
      <c r="M98" s="123" t="s">
        <v>49</v>
      </c>
    </row>
    <row r="99" spans="1:13" ht="21.6" customHeight="1" x14ac:dyDescent="0.2">
      <c r="A99" s="116" t="s">
        <v>49</v>
      </c>
      <c r="B99" s="117" t="s">
        <v>49</v>
      </c>
      <c r="C99" s="124" t="s">
        <v>139</v>
      </c>
      <c r="D99" s="116" t="s">
        <v>49</v>
      </c>
      <c r="E99" s="117" t="s">
        <v>49</v>
      </c>
      <c r="F99" s="120">
        <v>682.32</v>
      </c>
      <c r="G99" s="121" t="s">
        <v>49</v>
      </c>
      <c r="H99" s="122">
        <v>1365</v>
      </c>
      <c r="I99" s="121" t="s">
        <v>49</v>
      </c>
      <c r="J99" s="121" t="s">
        <v>49</v>
      </c>
      <c r="K99" s="121" t="s">
        <v>49</v>
      </c>
      <c r="L99" s="121" t="s">
        <v>49</v>
      </c>
      <c r="M99" s="123" t="s">
        <v>49</v>
      </c>
    </row>
    <row r="100" spans="1:13" ht="70.900000000000006" customHeight="1" x14ac:dyDescent="0.2">
      <c r="A100" s="116" t="s">
        <v>49</v>
      </c>
      <c r="B100" s="117" t="s">
        <v>202</v>
      </c>
      <c r="C100" s="118" t="s">
        <v>203</v>
      </c>
      <c r="D100" s="116" t="s">
        <v>12</v>
      </c>
      <c r="E100" s="119">
        <v>9.1999999999999998E-3</v>
      </c>
      <c r="F100" s="120">
        <v>1059</v>
      </c>
      <c r="G100" s="121" t="s">
        <v>49</v>
      </c>
      <c r="H100" s="122">
        <v>10</v>
      </c>
      <c r="I100" s="121" t="s">
        <v>49</v>
      </c>
      <c r="J100" s="121" t="s">
        <v>49</v>
      </c>
      <c r="K100" s="121" t="s">
        <v>49</v>
      </c>
      <c r="L100" s="121" t="s">
        <v>49</v>
      </c>
      <c r="M100" s="123" t="s">
        <v>49</v>
      </c>
    </row>
    <row r="101" spans="1:13" ht="30.2" customHeight="1" x14ac:dyDescent="0.2">
      <c r="A101" s="116" t="s">
        <v>49</v>
      </c>
      <c r="B101" s="117" t="s">
        <v>100</v>
      </c>
      <c r="C101" s="118" t="s">
        <v>101</v>
      </c>
      <c r="D101" s="116" t="s">
        <v>97</v>
      </c>
      <c r="E101" s="119">
        <v>8.8000000000000005E-3</v>
      </c>
      <c r="F101" s="120">
        <v>413</v>
      </c>
      <c r="G101" s="121" t="s">
        <v>49</v>
      </c>
      <c r="H101" s="122">
        <v>4</v>
      </c>
      <c r="I101" s="121" t="s">
        <v>49</v>
      </c>
      <c r="J101" s="121" t="s">
        <v>49</v>
      </c>
      <c r="K101" s="121" t="s">
        <v>49</v>
      </c>
      <c r="L101" s="121" t="s">
        <v>49</v>
      </c>
      <c r="M101" s="123" t="s">
        <v>49</v>
      </c>
    </row>
    <row r="102" spans="1:13" ht="30.2" customHeight="1" x14ac:dyDescent="0.2">
      <c r="A102" s="116" t="s">
        <v>49</v>
      </c>
      <c r="B102" s="117" t="s">
        <v>107</v>
      </c>
      <c r="C102" s="118" t="s">
        <v>108</v>
      </c>
      <c r="D102" s="116" t="s">
        <v>12</v>
      </c>
      <c r="E102" s="119">
        <v>8.0000000000000004E-4</v>
      </c>
      <c r="F102" s="120">
        <v>231</v>
      </c>
      <c r="G102" s="121" t="s">
        <v>49</v>
      </c>
      <c r="H102" s="121" t="s">
        <v>60</v>
      </c>
      <c r="I102" s="121" t="s">
        <v>49</v>
      </c>
      <c r="J102" s="121" t="s">
        <v>49</v>
      </c>
      <c r="K102" s="121" t="s">
        <v>49</v>
      </c>
      <c r="L102" s="121" t="s">
        <v>49</v>
      </c>
      <c r="M102" s="123" t="s">
        <v>49</v>
      </c>
    </row>
    <row r="103" spans="1:13" ht="22.35" customHeight="1" x14ac:dyDescent="0.2">
      <c r="A103" s="108" t="s">
        <v>49</v>
      </c>
      <c r="B103" s="109" t="s">
        <v>49</v>
      </c>
      <c r="C103" s="126" t="s">
        <v>132</v>
      </c>
      <c r="D103" s="108" t="s">
        <v>49</v>
      </c>
      <c r="E103" s="109" t="s">
        <v>49</v>
      </c>
      <c r="F103" s="127">
        <v>6.78</v>
      </c>
      <c r="G103" s="128" t="s">
        <v>49</v>
      </c>
      <c r="H103" s="129">
        <v>14</v>
      </c>
      <c r="I103" s="128" t="s">
        <v>49</v>
      </c>
      <c r="J103" s="128" t="s">
        <v>49</v>
      </c>
      <c r="K103" s="128" t="s">
        <v>49</v>
      </c>
      <c r="L103" s="128" t="s">
        <v>49</v>
      </c>
      <c r="M103" s="130" t="s">
        <v>49</v>
      </c>
    </row>
    <row r="104" spans="1:13" ht="0.6" customHeight="1" x14ac:dyDescent="0.2">
      <c r="A104" s="244" t="s">
        <v>49</v>
      </c>
      <c r="B104" s="244" t="s">
        <v>49</v>
      </c>
      <c r="C104" s="244" t="s">
        <v>49</v>
      </c>
      <c r="D104" s="244" t="s">
        <v>49</v>
      </c>
      <c r="E104" s="244" t="s">
        <v>49</v>
      </c>
      <c r="F104" s="244" t="s">
        <v>49</v>
      </c>
      <c r="G104" s="244" t="s">
        <v>49</v>
      </c>
      <c r="H104" s="244" t="s">
        <v>49</v>
      </c>
      <c r="I104" s="244" t="s">
        <v>49</v>
      </c>
      <c r="J104" s="244" t="s">
        <v>49</v>
      </c>
      <c r="K104" s="244" t="s">
        <v>49</v>
      </c>
      <c r="L104" s="244" t="s">
        <v>49</v>
      </c>
      <c r="M104" s="244" t="s">
        <v>49</v>
      </c>
    </row>
    <row r="105" spans="1:13" ht="15.95" customHeight="1" x14ac:dyDescent="0.2">
      <c r="A105" s="241" t="s">
        <v>66</v>
      </c>
      <c r="B105" s="250" t="s">
        <v>207</v>
      </c>
      <c r="C105" s="240" t="s">
        <v>234</v>
      </c>
      <c r="D105" s="241" t="s">
        <v>22</v>
      </c>
      <c r="E105" s="242">
        <v>2</v>
      </c>
      <c r="F105" s="120">
        <v>2424</v>
      </c>
      <c r="G105" s="121" t="s">
        <v>60</v>
      </c>
      <c r="H105" s="243">
        <v>4848</v>
      </c>
      <c r="I105" s="121" t="s">
        <v>49</v>
      </c>
      <c r="J105" s="122">
        <v>4848</v>
      </c>
      <c r="K105" s="121" t="s">
        <v>60</v>
      </c>
      <c r="L105" s="243">
        <v>5236</v>
      </c>
      <c r="M105" s="130" t="s">
        <v>49</v>
      </c>
    </row>
    <row r="106" spans="1:13" ht="69.400000000000006" customHeight="1" x14ac:dyDescent="0.2">
      <c r="A106" s="241" t="s">
        <v>66</v>
      </c>
      <c r="B106" s="250" t="s">
        <v>207</v>
      </c>
      <c r="C106" s="240" t="s">
        <v>234</v>
      </c>
      <c r="D106" s="241" t="s">
        <v>22</v>
      </c>
      <c r="E106" s="242"/>
      <c r="F106" s="115" t="s">
        <v>60</v>
      </c>
      <c r="G106" s="115" t="s">
        <v>60</v>
      </c>
      <c r="H106" s="243"/>
      <c r="I106" s="115" t="s">
        <v>60</v>
      </c>
      <c r="J106" s="115" t="s">
        <v>60</v>
      </c>
      <c r="K106" s="114">
        <v>388</v>
      </c>
      <c r="L106" s="243"/>
      <c r="M106" s="115" t="s">
        <v>60</v>
      </c>
    </row>
    <row r="107" spans="1:13" ht="15.2" customHeight="1" x14ac:dyDescent="0.2">
      <c r="A107" s="236" t="s">
        <v>40</v>
      </c>
      <c r="B107" s="239" t="s">
        <v>102</v>
      </c>
      <c r="C107" s="235" t="s">
        <v>235</v>
      </c>
      <c r="D107" s="236" t="s">
        <v>11</v>
      </c>
      <c r="E107" s="252">
        <v>1.4905E-2</v>
      </c>
      <c r="F107" s="110">
        <v>1159425</v>
      </c>
      <c r="G107" s="112" t="s">
        <v>60</v>
      </c>
      <c r="H107" s="238">
        <v>17281</v>
      </c>
      <c r="I107" s="112" t="s">
        <v>49</v>
      </c>
      <c r="J107" s="111">
        <v>17281</v>
      </c>
      <c r="K107" s="112" t="s">
        <v>60</v>
      </c>
      <c r="L107" s="238">
        <v>18663</v>
      </c>
      <c r="M107" s="115" t="s">
        <v>49</v>
      </c>
    </row>
    <row r="108" spans="1:13" ht="28.7" customHeight="1" x14ac:dyDescent="0.2">
      <c r="A108" s="236" t="s">
        <v>40</v>
      </c>
      <c r="B108" s="239" t="s">
        <v>102</v>
      </c>
      <c r="C108" s="235" t="s">
        <v>235</v>
      </c>
      <c r="D108" s="236" t="s">
        <v>11</v>
      </c>
      <c r="E108" s="252"/>
      <c r="F108" s="115" t="s">
        <v>60</v>
      </c>
      <c r="G108" s="115" t="s">
        <v>60</v>
      </c>
      <c r="H108" s="238"/>
      <c r="I108" s="115" t="s">
        <v>60</v>
      </c>
      <c r="J108" s="115" t="s">
        <v>60</v>
      </c>
      <c r="K108" s="114">
        <v>1382</v>
      </c>
      <c r="L108" s="238"/>
      <c r="M108" s="115" t="s">
        <v>60</v>
      </c>
    </row>
    <row r="109" spans="1:13" ht="15.2" customHeight="1" x14ac:dyDescent="0.2">
      <c r="A109" s="233" t="s">
        <v>38</v>
      </c>
      <c r="B109" s="234" t="s">
        <v>236</v>
      </c>
      <c r="C109" s="235" t="s">
        <v>237</v>
      </c>
      <c r="D109" s="236" t="s">
        <v>141</v>
      </c>
      <c r="E109" s="237">
        <v>7.3</v>
      </c>
      <c r="F109" s="110">
        <v>50686.83</v>
      </c>
      <c r="G109" s="110">
        <v>3066.67</v>
      </c>
      <c r="H109" s="111">
        <v>370014</v>
      </c>
      <c r="I109" s="111">
        <v>22387</v>
      </c>
      <c r="J109" s="112" t="s">
        <v>60</v>
      </c>
      <c r="K109" s="111">
        <v>273452</v>
      </c>
      <c r="L109" s="238">
        <v>694943</v>
      </c>
      <c r="M109" s="113">
        <v>114.46</v>
      </c>
    </row>
    <row r="110" spans="1:13" ht="82.35" customHeight="1" x14ac:dyDescent="0.2">
      <c r="A110" s="233" t="s">
        <v>38</v>
      </c>
      <c r="B110" s="234" t="s">
        <v>236</v>
      </c>
      <c r="C110" s="235" t="s">
        <v>237</v>
      </c>
      <c r="D110" s="236" t="s">
        <v>141</v>
      </c>
      <c r="E110" s="237"/>
      <c r="F110" s="113">
        <v>47620.160000000003</v>
      </c>
      <c r="G110" s="113">
        <v>1668.24</v>
      </c>
      <c r="H110" s="114">
        <v>347627</v>
      </c>
      <c r="I110" s="114">
        <v>12178</v>
      </c>
      <c r="J110" s="115" t="s">
        <v>60</v>
      </c>
      <c r="K110" s="114">
        <v>51477</v>
      </c>
      <c r="L110" s="238"/>
      <c r="M110" s="113">
        <v>4.09</v>
      </c>
    </row>
    <row r="111" spans="1:13" ht="30.2" customHeight="1" x14ac:dyDescent="0.2">
      <c r="A111" s="116" t="s">
        <v>49</v>
      </c>
      <c r="B111" s="117" t="s">
        <v>73</v>
      </c>
      <c r="C111" s="118" t="s">
        <v>191</v>
      </c>
      <c r="D111" s="116" t="s">
        <v>59</v>
      </c>
      <c r="E111" s="125">
        <v>114.464</v>
      </c>
      <c r="F111" s="120">
        <v>3037</v>
      </c>
      <c r="G111" s="121" t="s">
        <v>49</v>
      </c>
      <c r="H111" s="122">
        <v>347627</v>
      </c>
      <c r="I111" s="121" t="s">
        <v>49</v>
      </c>
      <c r="J111" s="121" t="s">
        <v>49</v>
      </c>
      <c r="K111" s="121" t="s">
        <v>49</v>
      </c>
      <c r="L111" s="121" t="s">
        <v>49</v>
      </c>
      <c r="M111" s="123" t="s">
        <v>49</v>
      </c>
    </row>
    <row r="112" spans="1:13" ht="21.6" customHeight="1" x14ac:dyDescent="0.2">
      <c r="A112" s="116" t="s">
        <v>49</v>
      </c>
      <c r="B112" s="117" t="s">
        <v>57</v>
      </c>
      <c r="C112" s="118" t="s">
        <v>58</v>
      </c>
      <c r="D112" s="116" t="s">
        <v>59</v>
      </c>
      <c r="E112" s="125">
        <v>4.0880000000000001</v>
      </c>
      <c r="F112" s="121" t="s">
        <v>60</v>
      </c>
      <c r="G112" s="121" t="s">
        <v>49</v>
      </c>
      <c r="H112" s="121" t="s">
        <v>60</v>
      </c>
      <c r="I112" s="121" t="s">
        <v>49</v>
      </c>
      <c r="J112" s="121" t="s">
        <v>49</v>
      </c>
      <c r="K112" s="121" t="s">
        <v>49</v>
      </c>
      <c r="L112" s="121" t="s">
        <v>49</v>
      </c>
      <c r="M112" s="123" t="s">
        <v>49</v>
      </c>
    </row>
    <row r="113" spans="1:13" ht="21.6" customHeight="1" x14ac:dyDescent="0.2">
      <c r="A113" s="116" t="s">
        <v>49</v>
      </c>
      <c r="B113" s="117" t="s">
        <v>49</v>
      </c>
      <c r="C113" s="124" t="s">
        <v>137</v>
      </c>
      <c r="D113" s="116" t="s">
        <v>49</v>
      </c>
      <c r="E113" s="117" t="s">
        <v>49</v>
      </c>
      <c r="F113" s="120">
        <v>47620.160000000003</v>
      </c>
      <c r="G113" s="121" t="s">
        <v>49</v>
      </c>
      <c r="H113" s="122">
        <v>347627</v>
      </c>
      <c r="I113" s="121" t="s">
        <v>49</v>
      </c>
      <c r="J113" s="121" t="s">
        <v>49</v>
      </c>
      <c r="K113" s="121" t="s">
        <v>49</v>
      </c>
      <c r="L113" s="121" t="s">
        <v>49</v>
      </c>
      <c r="M113" s="123" t="s">
        <v>49</v>
      </c>
    </row>
    <row r="114" spans="1:13" ht="30.2" customHeight="1" x14ac:dyDescent="0.2">
      <c r="A114" s="116" t="s">
        <v>49</v>
      </c>
      <c r="B114" s="117" t="s">
        <v>90</v>
      </c>
      <c r="C114" s="118" t="s">
        <v>91</v>
      </c>
      <c r="D114" s="116" t="s">
        <v>15</v>
      </c>
      <c r="E114" s="119">
        <v>5.3144</v>
      </c>
      <c r="F114" s="120">
        <v>34</v>
      </c>
      <c r="G114" s="121" t="s">
        <v>49</v>
      </c>
      <c r="H114" s="122">
        <v>181</v>
      </c>
      <c r="I114" s="121" t="s">
        <v>49</v>
      </c>
      <c r="J114" s="121" t="s">
        <v>49</v>
      </c>
      <c r="K114" s="121" t="s">
        <v>49</v>
      </c>
      <c r="L114" s="121" t="s">
        <v>49</v>
      </c>
      <c r="M114" s="123" t="s">
        <v>49</v>
      </c>
    </row>
    <row r="115" spans="1:13" ht="30.2" customHeight="1" x14ac:dyDescent="0.2">
      <c r="A115" s="116" t="s">
        <v>49</v>
      </c>
      <c r="B115" s="117" t="s">
        <v>77</v>
      </c>
      <c r="C115" s="118" t="s">
        <v>16</v>
      </c>
      <c r="D115" s="116" t="s">
        <v>15</v>
      </c>
      <c r="E115" s="125">
        <v>4.0880000000000001</v>
      </c>
      <c r="F115" s="120">
        <v>5432</v>
      </c>
      <c r="G115" s="121" t="s">
        <v>49</v>
      </c>
      <c r="H115" s="122">
        <v>22206</v>
      </c>
      <c r="I115" s="121" t="s">
        <v>49</v>
      </c>
      <c r="J115" s="121" t="s">
        <v>49</v>
      </c>
      <c r="K115" s="121" t="s">
        <v>49</v>
      </c>
      <c r="L115" s="121" t="s">
        <v>49</v>
      </c>
      <c r="M115" s="123" t="s">
        <v>49</v>
      </c>
    </row>
    <row r="116" spans="1:13" ht="21.6" customHeight="1" x14ac:dyDescent="0.2">
      <c r="A116" s="116" t="s">
        <v>49</v>
      </c>
      <c r="B116" s="117" t="s">
        <v>49</v>
      </c>
      <c r="C116" s="124" t="s">
        <v>138</v>
      </c>
      <c r="D116" s="116" t="s">
        <v>49</v>
      </c>
      <c r="E116" s="117" t="s">
        <v>49</v>
      </c>
      <c r="F116" s="120">
        <v>3066.67</v>
      </c>
      <c r="G116" s="121" t="s">
        <v>49</v>
      </c>
      <c r="H116" s="122">
        <v>22387</v>
      </c>
      <c r="I116" s="121" t="s">
        <v>49</v>
      </c>
      <c r="J116" s="121" t="s">
        <v>49</v>
      </c>
      <c r="K116" s="121" t="s">
        <v>49</v>
      </c>
      <c r="L116" s="121" t="s">
        <v>49</v>
      </c>
      <c r="M116" s="123" t="s">
        <v>49</v>
      </c>
    </row>
    <row r="117" spans="1:13" ht="22.35" customHeight="1" x14ac:dyDescent="0.2">
      <c r="A117" s="108" t="s">
        <v>49</v>
      </c>
      <c r="B117" s="109" t="s">
        <v>49</v>
      </c>
      <c r="C117" s="126" t="s">
        <v>139</v>
      </c>
      <c r="D117" s="108" t="s">
        <v>49</v>
      </c>
      <c r="E117" s="109" t="s">
        <v>49</v>
      </c>
      <c r="F117" s="127">
        <v>1668.24</v>
      </c>
      <c r="G117" s="128" t="s">
        <v>49</v>
      </c>
      <c r="H117" s="129">
        <v>12178</v>
      </c>
      <c r="I117" s="128" t="s">
        <v>49</v>
      </c>
      <c r="J117" s="128" t="s">
        <v>49</v>
      </c>
      <c r="K117" s="128" t="s">
        <v>49</v>
      </c>
      <c r="L117" s="128" t="s">
        <v>49</v>
      </c>
      <c r="M117" s="130" t="s">
        <v>49</v>
      </c>
    </row>
    <row r="118" spans="1:13" ht="15.2" customHeight="1" x14ac:dyDescent="0.2">
      <c r="A118" s="236" t="s">
        <v>68</v>
      </c>
      <c r="B118" s="239" t="s">
        <v>198</v>
      </c>
      <c r="C118" s="235" t="s">
        <v>238</v>
      </c>
      <c r="D118" s="236" t="s">
        <v>97</v>
      </c>
      <c r="E118" s="259">
        <v>7.5190000000000001</v>
      </c>
      <c r="F118" s="110">
        <v>50117</v>
      </c>
      <c r="G118" s="112" t="s">
        <v>60</v>
      </c>
      <c r="H118" s="238">
        <v>376830</v>
      </c>
      <c r="I118" s="112" t="s">
        <v>49</v>
      </c>
      <c r="J118" s="111">
        <v>376830</v>
      </c>
      <c r="K118" s="112" t="s">
        <v>60</v>
      </c>
      <c r="L118" s="238">
        <v>406976</v>
      </c>
      <c r="M118" s="115" t="s">
        <v>49</v>
      </c>
    </row>
    <row r="119" spans="1:13" ht="55.9" customHeight="1" x14ac:dyDescent="0.2">
      <c r="A119" s="236" t="s">
        <v>68</v>
      </c>
      <c r="B119" s="239" t="s">
        <v>198</v>
      </c>
      <c r="C119" s="235" t="s">
        <v>238</v>
      </c>
      <c r="D119" s="236" t="s">
        <v>97</v>
      </c>
      <c r="E119" s="259"/>
      <c r="F119" s="115" t="s">
        <v>60</v>
      </c>
      <c r="G119" s="115" t="s">
        <v>60</v>
      </c>
      <c r="H119" s="238"/>
      <c r="I119" s="115" t="s">
        <v>60</v>
      </c>
      <c r="J119" s="115" t="s">
        <v>60</v>
      </c>
      <c r="K119" s="114">
        <v>30146</v>
      </c>
      <c r="L119" s="238"/>
      <c r="M119" s="115" t="s">
        <v>60</v>
      </c>
    </row>
    <row r="120" spans="1:13" ht="0.6" customHeight="1" x14ac:dyDescent="0.2">
      <c r="A120" s="244" t="s">
        <v>49</v>
      </c>
      <c r="B120" s="244" t="s">
        <v>49</v>
      </c>
      <c r="C120" s="244" t="s">
        <v>49</v>
      </c>
      <c r="D120" s="244" t="s">
        <v>49</v>
      </c>
      <c r="E120" s="244" t="s">
        <v>49</v>
      </c>
      <c r="F120" s="244" t="s">
        <v>49</v>
      </c>
      <c r="G120" s="244" t="s">
        <v>49</v>
      </c>
      <c r="H120" s="244" t="s">
        <v>49</v>
      </c>
      <c r="I120" s="244" t="s">
        <v>49</v>
      </c>
      <c r="J120" s="244" t="s">
        <v>49</v>
      </c>
      <c r="K120" s="244" t="s">
        <v>49</v>
      </c>
      <c r="L120" s="244" t="s">
        <v>49</v>
      </c>
      <c r="M120" s="244" t="s">
        <v>49</v>
      </c>
    </row>
    <row r="121" spans="1:13" ht="15.95" customHeight="1" x14ac:dyDescent="0.2">
      <c r="A121" s="245" t="s">
        <v>70</v>
      </c>
      <c r="B121" s="246" t="s">
        <v>239</v>
      </c>
      <c r="C121" s="240" t="s">
        <v>240</v>
      </c>
      <c r="D121" s="241" t="s">
        <v>142</v>
      </c>
      <c r="E121" s="242">
        <v>57</v>
      </c>
      <c r="F121" s="120">
        <v>5267.59</v>
      </c>
      <c r="G121" s="120">
        <v>215.77</v>
      </c>
      <c r="H121" s="122">
        <v>300253</v>
      </c>
      <c r="I121" s="122">
        <v>12299</v>
      </c>
      <c r="J121" s="121" t="s">
        <v>60</v>
      </c>
      <c r="K121" s="122">
        <v>220406</v>
      </c>
      <c r="L121" s="243">
        <v>562311</v>
      </c>
      <c r="M121" s="131">
        <v>94.81</v>
      </c>
    </row>
    <row r="122" spans="1:13" ht="41.45" customHeight="1" x14ac:dyDescent="0.2">
      <c r="A122" s="245" t="s">
        <v>70</v>
      </c>
      <c r="B122" s="246" t="s">
        <v>239</v>
      </c>
      <c r="C122" s="240" t="s">
        <v>240</v>
      </c>
      <c r="D122" s="241" t="s">
        <v>142</v>
      </c>
      <c r="E122" s="242"/>
      <c r="F122" s="113">
        <v>5051.82</v>
      </c>
      <c r="G122" s="113">
        <v>36.03</v>
      </c>
      <c r="H122" s="114">
        <v>287954</v>
      </c>
      <c r="I122" s="114">
        <v>2054</v>
      </c>
      <c r="J122" s="115" t="s">
        <v>60</v>
      </c>
      <c r="K122" s="114">
        <v>41653</v>
      </c>
      <c r="L122" s="243"/>
      <c r="M122" s="113">
        <v>0.69</v>
      </c>
    </row>
    <row r="123" spans="1:13" ht="30.2" customHeight="1" x14ac:dyDescent="0.2">
      <c r="A123" s="116" t="s">
        <v>49</v>
      </c>
      <c r="B123" s="117" t="s">
        <v>73</v>
      </c>
      <c r="C123" s="118" t="s">
        <v>191</v>
      </c>
      <c r="D123" s="116" t="s">
        <v>59</v>
      </c>
      <c r="E123" s="135">
        <v>94.815168</v>
      </c>
      <c r="F123" s="120">
        <v>3037</v>
      </c>
      <c r="G123" s="121" t="s">
        <v>49</v>
      </c>
      <c r="H123" s="122">
        <v>287954</v>
      </c>
      <c r="I123" s="121" t="s">
        <v>49</v>
      </c>
      <c r="J123" s="121" t="s">
        <v>49</v>
      </c>
      <c r="K123" s="121" t="s">
        <v>49</v>
      </c>
      <c r="L123" s="121" t="s">
        <v>49</v>
      </c>
      <c r="M123" s="123" t="s">
        <v>49</v>
      </c>
    </row>
    <row r="124" spans="1:13" ht="21.6" customHeight="1" x14ac:dyDescent="0.2">
      <c r="A124" s="116" t="s">
        <v>49</v>
      </c>
      <c r="B124" s="117" t="s">
        <v>57</v>
      </c>
      <c r="C124" s="118" t="s">
        <v>58</v>
      </c>
      <c r="D124" s="116" t="s">
        <v>59</v>
      </c>
      <c r="E124" s="135">
        <v>0.68947199999999997</v>
      </c>
      <c r="F124" s="121" t="s">
        <v>60</v>
      </c>
      <c r="G124" s="121" t="s">
        <v>49</v>
      </c>
      <c r="H124" s="121" t="s">
        <v>60</v>
      </c>
      <c r="I124" s="121" t="s">
        <v>49</v>
      </c>
      <c r="J124" s="121" t="s">
        <v>49</v>
      </c>
      <c r="K124" s="121" t="s">
        <v>49</v>
      </c>
      <c r="L124" s="121" t="s">
        <v>49</v>
      </c>
      <c r="M124" s="123" t="s">
        <v>49</v>
      </c>
    </row>
    <row r="125" spans="1:13" ht="21.6" customHeight="1" x14ac:dyDescent="0.2">
      <c r="A125" s="116" t="s">
        <v>49</v>
      </c>
      <c r="B125" s="117" t="s">
        <v>49</v>
      </c>
      <c r="C125" s="124" t="s">
        <v>137</v>
      </c>
      <c r="D125" s="116" t="s">
        <v>49</v>
      </c>
      <c r="E125" s="117" t="s">
        <v>49</v>
      </c>
      <c r="F125" s="120">
        <v>5051.82</v>
      </c>
      <c r="G125" s="121" t="s">
        <v>49</v>
      </c>
      <c r="H125" s="122">
        <v>287954</v>
      </c>
      <c r="I125" s="121" t="s">
        <v>49</v>
      </c>
      <c r="J125" s="121" t="s">
        <v>49</v>
      </c>
      <c r="K125" s="121" t="s">
        <v>49</v>
      </c>
      <c r="L125" s="121" t="s">
        <v>49</v>
      </c>
      <c r="M125" s="123" t="s">
        <v>49</v>
      </c>
    </row>
    <row r="126" spans="1:13" ht="30.2" customHeight="1" x14ac:dyDescent="0.2">
      <c r="A126" s="116" t="s">
        <v>49</v>
      </c>
      <c r="B126" s="117" t="s">
        <v>90</v>
      </c>
      <c r="C126" s="118" t="s">
        <v>91</v>
      </c>
      <c r="D126" s="116" t="s">
        <v>15</v>
      </c>
      <c r="E126" s="135">
        <v>3.658032</v>
      </c>
      <c r="F126" s="120">
        <v>34</v>
      </c>
      <c r="G126" s="121" t="s">
        <v>49</v>
      </c>
      <c r="H126" s="122">
        <v>124</v>
      </c>
      <c r="I126" s="121" t="s">
        <v>49</v>
      </c>
      <c r="J126" s="121" t="s">
        <v>49</v>
      </c>
      <c r="K126" s="121" t="s">
        <v>49</v>
      </c>
      <c r="L126" s="121" t="s">
        <v>49</v>
      </c>
      <c r="M126" s="123" t="s">
        <v>49</v>
      </c>
    </row>
    <row r="127" spans="1:13" ht="43.7" customHeight="1" x14ac:dyDescent="0.2">
      <c r="A127" s="116" t="s">
        <v>49</v>
      </c>
      <c r="B127" s="117" t="s">
        <v>88</v>
      </c>
      <c r="C127" s="118" t="s">
        <v>89</v>
      </c>
      <c r="D127" s="116" t="s">
        <v>15</v>
      </c>
      <c r="E127" s="135">
        <v>8.2800480000000007</v>
      </c>
      <c r="F127" s="120">
        <v>1018</v>
      </c>
      <c r="G127" s="121" t="s">
        <v>49</v>
      </c>
      <c r="H127" s="122">
        <v>8429</v>
      </c>
      <c r="I127" s="121" t="s">
        <v>49</v>
      </c>
      <c r="J127" s="121" t="s">
        <v>49</v>
      </c>
      <c r="K127" s="121" t="s">
        <v>49</v>
      </c>
      <c r="L127" s="121" t="s">
        <v>49</v>
      </c>
      <c r="M127" s="123" t="s">
        <v>49</v>
      </c>
    </row>
    <row r="128" spans="1:13" ht="30.2" customHeight="1" x14ac:dyDescent="0.2">
      <c r="A128" s="116" t="s">
        <v>49</v>
      </c>
      <c r="B128" s="117" t="s">
        <v>77</v>
      </c>
      <c r="C128" s="118" t="s">
        <v>16</v>
      </c>
      <c r="D128" s="116" t="s">
        <v>15</v>
      </c>
      <c r="E128" s="135">
        <v>0.68947199999999997</v>
      </c>
      <c r="F128" s="120">
        <v>5432</v>
      </c>
      <c r="G128" s="121" t="s">
        <v>49</v>
      </c>
      <c r="H128" s="122">
        <v>3745</v>
      </c>
      <c r="I128" s="121" t="s">
        <v>49</v>
      </c>
      <c r="J128" s="121" t="s">
        <v>49</v>
      </c>
      <c r="K128" s="121" t="s">
        <v>49</v>
      </c>
      <c r="L128" s="121" t="s">
        <v>49</v>
      </c>
      <c r="M128" s="123" t="s">
        <v>49</v>
      </c>
    </row>
    <row r="129" spans="1:13" ht="21.6" customHeight="1" x14ac:dyDescent="0.2">
      <c r="A129" s="116" t="s">
        <v>49</v>
      </c>
      <c r="B129" s="117" t="s">
        <v>49</v>
      </c>
      <c r="C129" s="124" t="s">
        <v>138</v>
      </c>
      <c r="D129" s="116" t="s">
        <v>49</v>
      </c>
      <c r="E129" s="117" t="s">
        <v>49</v>
      </c>
      <c r="F129" s="120">
        <v>215.77</v>
      </c>
      <c r="G129" s="121" t="s">
        <v>49</v>
      </c>
      <c r="H129" s="122">
        <v>12299</v>
      </c>
      <c r="I129" s="121" t="s">
        <v>49</v>
      </c>
      <c r="J129" s="121" t="s">
        <v>49</v>
      </c>
      <c r="K129" s="121" t="s">
        <v>49</v>
      </c>
      <c r="L129" s="121" t="s">
        <v>49</v>
      </c>
      <c r="M129" s="123" t="s">
        <v>49</v>
      </c>
    </row>
    <row r="130" spans="1:13" ht="22.35" customHeight="1" x14ac:dyDescent="0.2">
      <c r="A130" s="108" t="s">
        <v>49</v>
      </c>
      <c r="B130" s="109" t="s">
        <v>49</v>
      </c>
      <c r="C130" s="126" t="s">
        <v>139</v>
      </c>
      <c r="D130" s="108" t="s">
        <v>49</v>
      </c>
      <c r="E130" s="109" t="s">
        <v>49</v>
      </c>
      <c r="F130" s="127">
        <v>36.03</v>
      </c>
      <c r="G130" s="128" t="s">
        <v>49</v>
      </c>
      <c r="H130" s="129">
        <v>2054</v>
      </c>
      <c r="I130" s="128" t="s">
        <v>49</v>
      </c>
      <c r="J130" s="128" t="s">
        <v>49</v>
      </c>
      <c r="K130" s="128" t="s">
        <v>49</v>
      </c>
      <c r="L130" s="128" t="s">
        <v>49</v>
      </c>
      <c r="M130" s="130" t="s">
        <v>49</v>
      </c>
    </row>
    <row r="131" spans="1:13" ht="15.2" customHeight="1" x14ac:dyDescent="0.2">
      <c r="A131" s="236" t="s">
        <v>71</v>
      </c>
      <c r="B131" s="239" t="s">
        <v>105</v>
      </c>
      <c r="C131" s="235" t="s">
        <v>241</v>
      </c>
      <c r="D131" s="236" t="s">
        <v>11</v>
      </c>
      <c r="E131" s="252">
        <v>0.39637800000000001</v>
      </c>
      <c r="F131" s="110">
        <v>464799</v>
      </c>
      <c r="G131" s="112" t="s">
        <v>60</v>
      </c>
      <c r="H131" s="238">
        <v>184236</v>
      </c>
      <c r="I131" s="112" t="s">
        <v>49</v>
      </c>
      <c r="J131" s="111">
        <v>184236</v>
      </c>
      <c r="K131" s="112" t="s">
        <v>60</v>
      </c>
      <c r="L131" s="238">
        <v>198975</v>
      </c>
      <c r="M131" s="115" t="s">
        <v>49</v>
      </c>
    </row>
    <row r="132" spans="1:13" ht="42.2" customHeight="1" x14ac:dyDescent="0.2">
      <c r="A132" s="236" t="s">
        <v>71</v>
      </c>
      <c r="B132" s="239" t="s">
        <v>105</v>
      </c>
      <c r="C132" s="235" t="s">
        <v>241</v>
      </c>
      <c r="D132" s="236" t="s">
        <v>11</v>
      </c>
      <c r="E132" s="252"/>
      <c r="F132" s="115" t="s">
        <v>60</v>
      </c>
      <c r="G132" s="115" t="s">
        <v>60</v>
      </c>
      <c r="H132" s="238"/>
      <c r="I132" s="115" t="s">
        <v>60</v>
      </c>
      <c r="J132" s="115" t="s">
        <v>60</v>
      </c>
      <c r="K132" s="114">
        <v>14739</v>
      </c>
      <c r="L132" s="238"/>
      <c r="M132" s="115" t="s">
        <v>60</v>
      </c>
    </row>
    <row r="133" spans="1:13" ht="15.2" customHeight="1" x14ac:dyDescent="0.2">
      <c r="A133" s="236" t="s">
        <v>72</v>
      </c>
      <c r="B133" s="239" t="s">
        <v>204</v>
      </c>
      <c r="C133" s="235" t="s">
        <v>242</v>
      </c>
      <c r="D133" s="236" t="s">
        <v>12</v>
      </c>
      <c r="E133" s="254">
        <v>5.6718000000000002</v>
      </c>
      <c r="F133" s="110">
        <v>529</v>
      </c>
      <c r="G133" s="112" t="s">
        <v>60</v>
      </c>
      <c r="H133" s="238">
        <v>3000</v>
      </c>
      <c r="I133" s="112" t="s">
        <v>49</v>
      </c>
      <c r="J133" s="111">
        <v>3000</v>
      </c>
      <c r="K133" s="112" t="s">
        <v>60</v>
      </c>
      <c r="L133" s="238">
        <v>3240</v>
      </c>
      <c r="M133" s="115" t="s">
        <v>49</v>
      </c>
    </row>
    <row r="134" spans="1:13" ht="42.2" customHeight="1" x14ac:dyDescent="0.2">
      <c r="A134" s="236" t="s">
        <v>72</v>
      </c>
      <c r="B134" s="239" t="s">
        <v>204</v>
      </c>
      <c r="C134" s="235" t="s">
        <v>242</v>
      </c>
      <c r="D134" s="236" t="s">
        <v>12</v>
      </c>
      <c r="E134" s="254"/>
      <c r="F134" s="115" t="s">
        <v>60</v>
      </c>
      <c r="G134" s="115" t="s">
        <v>60</v>
      </c>
      <c r="H134" s="238"/>
      <c r="I134" s="115" t="s">
        <v>60</v>
      </c>
      <c r="J134" s="115" t="s">
        <v>60</v>
      </c>
      <c r="K134" s="114">
        <v>240</v>
      </c>
      <c r="L134" s="238"/>
      <c r="M134" s="115" t="s">
        <v>60</v>
      </c>
    </row>
    <row r="135" spans="1:13" ht="15.2" customHeight="1" x14ac:dyDescent="0.2">
      <c r="A135" s="236" t="s">
        <v>74</v>
      </c>
      <c r="B135" s="239" t="s">
        <v>98</v>
      </c>
      <c r="C135" s="235" t="s">
        <v>243</v>
      </c>
      <c r="D135" s="236" t="s">
        <v>11</v>
      </c>
      <c r="E135" s="252">
        <v>9.6599999999999995E-4</v>
      </c>
      <c r="F135" s="110">
        <v>2358157</v>
      </c>
      <c r="G135" s="112" t="s">
        <v>60</v>
      </c>
      <c r="H135" s="238">
        <v>2278</v>
      </c>
      <c r="I135" s="112" t="s">
        <v>49</v>
      </c>
      <c r="J135" s="111">
        <v>2278</v>
      </c>
      <c r="K135" s="112" t="s">
        <v>60</v>
      </c>
      <c r="L135" s="238">
        <v>2460</v>
      </c>
      <c r="M135" s="115" t="s">
        <v>49</v>
      </c>
    </row>
    <row r="136" spans="1:13" ht="28.7" customHeight="1" x14ac:dyDescent="0.2">
      <c r="A136" s="236" t="s">
        <v>74</v>
      </c>
      <c r="B136" s="239" t="s">
        <v>98</v>
      </c>
      <c r="C136" s="235" t="s">
        <v>243</v>
      </c>
      <c r="D136" s="236" t="s">
        <v>11</v>
      </c>
      <c r="E136" s="252"/>
      <c r="F136" s="115" t="s">
        <v>60</v>
      </c>
      <c r="G136" s="115" t="s">
        <v>60</v>
      </c>
      <c r="H136" s="238"/>
      <c r="I136" s="115" t="s">
        <v>60</v>
      </c>
      <c r="J136" s="115" t="s">
        <v>60</v>
      </c>
      <c r="K136" s="114">
        <v>182</v>
      </c>
      <c r="L136" s="238"/>
      <c r="M136" s="115" t="s">
        <v>60</v>
      </c>
    </row>
    <row r="137" spans="1:13" ht="15.2" customHeight="1" x14ac:dyDescent="0.2">
      <c r="A137" s="236" t="s">
        <v>49</v>
      </c>
      <c r="B137" s="239" t="s">
        <v>49</v>
      </c>
      <c r="C137" s="260" t="s">
        <v>26</v>
      </c>
      <c r="D137" s="236" t="s">
        <v>49</v>
      </c>
      <c r="E137" s="239" t="s">
        <v>49</v>
      </c>
      <c r="F137" s="253" t="s">
        <v>49</v>
      </c>
      <c r="G137" s="253" t="s">
        <v>49</v>
      </c>
      <c r="H137" s="137">
        <v>4110797</v>
      </c>
      <c r="I137" s="137">
        <v>195092</v>
      </c>
      <c r="J137" s="137">
        <v>3051663</v>
      </c>
      <c r="K137" s="137">
        <v>669324</v>
      </c>
      <c r="L137" s="255">
        <v>5162529</v>
      </c>
      <c r="M137" s="138">
        <v>285.94</v>
      </c>
    </row>
    <row r="138" spans="1:13" ht="16.7" customHeight="1" x14ac:dyDescent="0.2">
      <c r="A138" s="236" t="s">
        <v>49</v>
      </c>
      <c r="B138" s="239" t="s">
        <v>49</v>
      </c>
      <c r="C138" s="260" t="s">
        <v>26</v>
      </c>
      <c r="D138" s="236" t="s">
        <v>49</v>
      </c>
      <c r="E138" s="239" t="s">
        <v>49</v>
      </c>
      <c r="F138" s="253" t="s">
        <v>49</v>
      </c>
      <c r="G138" s="253" t="s">
        <v>49</v>
      </c>
      <c r="H138" s="139">
        <v>864042</v>
      </c>
      <c r="I138" s="139">
        <v>73421</v>
      </c>
      <c r="J138" s="140" t="s">
        <v>60</v>
      </c>
      <c r="K138" s="139">
        <v>382408</v>
      </c>
      <c r="L138" s="255"/>
      <c r="M138" s="141">
        <v>18</v>
      </c>
    </row>
    <row r="139" spans="1:13" ht="20.85" customHeight="1" x14ac:dyDescent="0.2">
      <c r="A139" s="142" t="s">
        <v>49</v>
      </c>
      <c r="B139" s="143" t="s">
        <v>49</v>
      </c>
      <c r="C139" s="144" t="s">
        <v>143</v>
      </c>
      <c r="D139" s="145" t="s">
        <v>10</v>
      </c>
      <c r="E139" s="143" t="s">
        <v>49</v>
      </c>
      <c r="F139" s="112" t="s">
        <v>49</v>
      </c>
      <c r="G139" s="112" t="s">
        <v>49</v>
      </c>
      <c r="H139" s="137">
        <v>5162529</v>
      </c>
      <c r="I139" s="112" t="s">
        <v>49</v>
      </c>
      <c r="J139" s="112" t="s">
        <v>49</v>
      </c>
      <c r="K139" s="112" t="s">
        <v>49</v>
      </c>
      <c r="L139" s="112" t="s">
        <v>49</v>
      </c>
      <c r="M139" s="146" t="s">
        <v>49</v>
      </c>
    </row>
    <row r="140" spans="1:13" ht="21.6" customHeight="1" x14ac:dyDescent="0.2">
      <c r="A140" s="116" t="s">
        <v>49</v>
      </c>
      <c r="B140" s="117" t="s">
        <v>49</v>
      </c>
      <c r="C140" s="124" t="s">
        <v>144</v>
      </c>
      <c r="D140" s="147" t="s">
        <v>49</v>
      </c>
      <c r="E140" s="117" t="s">
        <v>49</v>
      </c>
      <c r="F140" s="121" t="s">
        <v>49</v>
      </c>
      <c r="G140" s="121" t="s">
        <v>49</v>
      </c>
      <c r="H140" s="148" t="s">
        <v>49</v>
      </c>
      <c r="I140" s="121" t="s">
        <v>49</v>
      </c>
      <c r="J140" s="121" t="s">
        <v>49</v>
      </c>
      <c r="K140" s="121" t="s">
        <v>49</v>
      </c>
      <c r="L140" s="121" t="s">
        <v>49</v>
      </c>
      <c r="M140" s="123" t="s">
        <v>49</v>
      </c>
    </row>
    <row r="141" spans="1:13" ht="21.6" customHeight="1" x14ac:dyDescent="0.2">
      <c r="A141" s="116" t="s">
        <v>49</v>
      </c>
      <c r="B141" s="117" t="s">
        <v>49</v>
      </c>
      <c r="C141" s="124" t="s">
        <v>145</v>
      </c>
      <c r="D141" s="147" t="s">
        <v>10</v>
      </c>
      <c r="E141" s="117" t="s">
        <v>49</v>
      </c>
      <c r="F141" s="121" t="s">
        <v>49</v>
      </c>
      <c r="G141" s="121" t="s">
        <v>49</v>
      </c>
      <c r="H141" s="149">
        <v>864042</v>
      </c>
      <c r="I141" s="121" t="s">
        <v>49</v>
      </c>
      <c r="J141" s="121" t="s">
        <v>49</v>
      </c>
      <c r="K141" s="121" t="s">
        <v>49</v>
      </c>
      <c r="L141" s="121" t="s">
        <v>49</v>
      </c>
      <c r="M141" s="123" t="s">
        <v>49</v>
      </c>
    </row>
    <row r="142" spans="1:13" ht="30.2" customHeight="1" x14ac:dyDescent="0.2">
      <c r="A142" s="116" t="s">
        <v>49</v>
      </c>
      <c r="B142" s="117" t="s">
        <v>49</v>
      </c>
      <c r="C142" s="124" t="s">
        <v>146</v>
      </c>
      <c r="D142" s="147" t="s">
        <v>10</v>
      </c>
      <c r="E142" s="117" t="s">
        <v>49</v>
      </c>
      <c r="F142" s="121" t="s">
        <v>49</v>
      </c>
      <c r="G142" s="121" t="s">
        <v>49</v>
      </c>
      <c r="H142" s="149">
        <v>195092</v>
      </c>
      <c r="I142" s="121" t="s">
        <v>49</v>
      </c>
      <c r="J142" s="121" t="s">
        <v>49</v>
      </c>
      <c r="K142" s="121" t="s">
        <v>49</v>
      </c>
      <c r="L142" s="121" t="s">
        <v>49</v>
      </c>
      <c r="M142" s="123" t="s">
        <v>49</v>
      </c>
    </row>
    <row r="143" spans="1:13" ht="30.2" customHeight="1" x14ac:dyDescent="0.2">
      <c r="A143" s="116" t="s">
        <v>49</v>
      </c>
      <c r="B143" s="117" t="s">
        <v>49</v>
      </c>
      <c r="C143" s="124" t="s">
        <v>147</v>
      </c>
      <c r="D143" s="147" t="s">
        <v>10</v>
      </c>
      <c r="E143" s="117" t="s">
        <v>49</v>
      </c>
      <c r="F143" s="121" t="s">
        <v>49</v>
      </c>
      <c r="G143" s="121" t="s">
        <v>49</v>
      </c>
      <c r="H143" s="149">
        <v>73421</v>
      </c>
      <c r="I143" s="121" t="s">
        <v>49</v>
      </c>
      <c r="J143" s="121" t="s">
        <v>49</v>
      </c>
      <c r="K143" s="121" t="s">
        <v>49</v>
      </c>
      <c r="L143" s="121" t="s">
        <v>49</v>
      </c>
      <c r="M143" s="123" t="s">
        <v>49</v>
      </c>
    </row>
    <row r="144" spans="1:13" ht="30.2" customHeight="1" x14ac:dyDescent="0.2">
      <c r="A144" s="116" t="s">
        <v>49</v>
      </c>
      <c r="B144" s="117" t="s">
        <v>49</v>
      </c>
      <c r="C144" s="124" t="s">
        <v>148</v>
      </c>
      <c r="D144" s="147" t="s">
        <v>10</v>
      </c>
      <c r="E144" s="117" t="s">
        <v>49</v>
      </c>
      <c r="F144" s="121" t="s">
        <v>49</v>
      </c>
      <c r="G144" s="121" t="s">
        <v>49</v>
      </c>
      <c r="H144" s="149">
        <v>3051663</v>
      </c>
      <c r="I144" s="121" t="s">
        <v>49</v>
      </c>
      <c r="J144" s="121" t="s">
        <v>49</v>
      </c>
      <c r="K144" s="121" t="s">
        <v>49</v>
      </c>
      <c r="L144" s="121" t="s">
        <v>49</v>
      </c>
      <c r="M144" s="123" t="s">
        <v>49</v>
      </c>
    </row>
    <row r="145" spans="1:13" ht="21.6" customHeight="1" x14ac:dyDescent="0.2">
      <c r="A145" s="116" t="s">
        <v>49</v>
      </c>
      <c r="B145" s="117" t="s">
        <v>49</v>
      </c>
      <c r="C145" s="124" t="s">
        <v>149</v>
      </c>
      <c r="D145" s="147" t="s">
        <v>10</v>
      </c>
      <c r="E145" s="117" t="s">
        <v>49</v>
      </c>
      <c r="F145" s="121" t="s">
        <v>49</v>
      </c>
      <c r="G145" s="121" t="s">
        <v>49</v>
      </c>
      <c r="H145" s="149">
        <v>669324</v>
      </c>
      <c r="I145" s="121" t="s">
        <v>49</v>
      </c>
      <c r="J145" s="121" t="s">
        <v>49</v>
      </c>
      <c r="K145" s="121" t="s">
        <v>49</v>
      </c>
      <c r="L145" s="121" t="s">
        <v>49</v>
      </c>
      <c r="M145" s="123" t="s">
        <v>49</v>
      </c>
    </row>
    <row r="146" spans="1:13" ht="22.35" customHeight="1" x14ac:dyDescent="0.2">
      <c r="A146" s="108" t="s">
        <v>49</v>
      </c>
      <c r="B146" s="109" t="s">
        <v>49</v>
      </c>
      <c r="C146" s="126" t="s">
        <v>150</v>
      </c>
      <c r="D146" s="150" t="s">
        <v>10</v>
      </c>
      <c r="E146" s="109" t="s">
        <v>49</v>
      </c>
      <c r="F146" s="128" t="s">
        <v>49</v>
      </c>
      <c r="G146" s="128" t="s">
        <v>49</v>
      </c>
      <c r="H146" s="151">
        <v>382408</v>
      </c>
      <c r="I146" s="128" t="s">
        <v>49</v>
      </c>
      <c r="J146" s="128" t="s">
        <v>49</v>
      </c>
      <c r="K146" s="128" t="s">
        <v>49</v>
      </c>
      <c r="L146" s="128" t="s">
        <v>49</v>
      </c>
      <c r="M146" s="130" t="s">
        <v>49</v>
      </c>
    </row>
    <row r="147" spans="1:13" ht="50.1" customHeight="1" x14ac:dyDescent="0.2">
      <c r="A147" s="152" t="s">
        <v>49</v>
      </c>
      <c r="B147" s="153" t="s">
        <v>110</v>
      </c>
      <c r="C147" s="154" t="s">
        <v>49</v>
      </c>
      <c r="D147" s="155" t="s">
        <v>49</v>
      </c>
      <c r="E147" s="256" t="s">
        <v>49</v>
      </c>
      <c r="F147" s="256" t="s">
        <v>49</v>
      </c>
      <c r="G147" s="256" t="s">
        <v>49</v>
      </c>
      <c r="H147" s="257" t="s">
        <v>49</v>
      </c>
      <c r="I147" s="257" t="s">
        <v>49</v>
      </c>
      <c r="J147" s="257" t="s">
        <v>49</v>
      </c>
      <c r="K147" s="257" t="s">
        <v>49</v>
      </c>
      <c r="L147" s="257" t="s">
        <v>49</v>
      </c>
      <c r="M147" s="257" t="s">
        <v>49</v>
      </c>
    </row>
    <row r="148" spans="1:13" ht="14.25" customHeight="1" x14ac:dyDescent="0.25">
      <c r="B148" s="156" t="s">
        <v>49</v>
      </c>
      <c r="C148" s="157" t="s">
        <v>111</v>
      </c>
      <c r="D148" s="258" t="s">
        <v>112</v>
      </c>
      <c r="E148" s="258" t="s">
        <v>112</v>
      </c>
      <c r="F148" s="258" t="s">
        <v>112</v>
      </c>
      <c r="G148" s="258" t="s">
        <v>112</v>
      </c>
    </row>
    <row r="149" spans="1:13" ht="25.7" customHeight="1" x14ac:dyDescent="0.2">
      <c r="B149" s="158" t="s">
        <v>113</v>
      </c>
      <c r="C149" s="159" t="s">
        <v>49</v>
      </c>
      <c r="D149" s="160" t="s">
        <v>49</v>
      </c>
      <c r="E149" s="230" t="s">
        <v>49</v>
      </c>
      <c r="F149" s="230" t="s">
        <v>49</v>
      </c>
      <c r="G149" s="230" t="s">
        <v>49</v>
      </c>
    </row>
    <row r="150" spans="1:13" ht="14.25" customHeight="1" x14ac:dyDescent="0.25">
      <c r="B150" s="156" t="s">
        <v>49</v>
      </c>
      <c r="C150" s="157" t="s">
        <v>111</v>
      </c>
      <c r="D150" s="258" t="s">
        <v>112</v>
      </c>
      <c r="E150" s="258" t="s">
        <v>112</v>
      </c>
      <c r="F150" s="258" t="s">
        <v>112</v>
      </c>
      <c r="G150" s="258" t="s">
        <v>112</v>
      </c>
    </row>
  </sheetData>
  <mergeCells count="188">
    <mergeCell ref="L137:L138"/>
    <mergeCell ref="E147:G147"/>
    <mergeCell ref="H147:M147"/>
    <mergeCell ref="D148:G148"/>
    <mergeCell ref="E149:G149"/>
    <mergeCell ref="D150:G150"/>
    <mergeCell ref="A118:A119"/>
    <mergeCell ref="B118:B119"/>
    <mergeCell ref="C118:C119"/>
    <mergeCell ref="D118:D119"/>
    <mergeCell ref="E118:E119"/>
    <mergeCell ref="H118:H119"/>
    <mergeCell ref="A135:A136"/>
    <mergeCell ref="B135:B136"/>
    <mergeCell ref="C135:C136"/>
    <mergeCell ref="D135:D136"/>
    <mergeCell ref="E135:E136"/>
    <mergeCell ref="H135:H136"/>
    <mergeCell ref="A137:A138"/>
    <mergeCell ref="B137:B138"/>
    <mergeCell ref="C137:C138"/>
    <mergeCell ref="D137:D138"/>
    <mergeCell ref="E137:E138"/>
    <mergeCell ref="F137:F138"/>
    <mergeCell ref="G137:G138"/>
    <mergeCell ref="L118:L119"/>
    <mergeCell ref="A120:M120"/>
    <mergeCell ref="A121:A122"/>
    <mergeCell ref="B121:B122"/>
    <mergeCell ref="C121:C122"/>
    <mergeCell ref="D121:D122"/>
    <mergeCell ref="E121:E122"/>
    <mergeCell ref="L121:L122"/>
    <mergeCell ref="H133:H134"/>
    <mergeCell ref="L135:L136"/>
    <mergeCell ref="L131:L132"/>
    <mergeCell ref="A133:A134"/>
    <mergeCell ref="B133:B134"/>
    <mergeCell ref="C133:C134"/>
    <mergeCell ref="D133:D134"/>
    <mergeCell ref="E133:E134"/>
    <mergeCell ref="L133:L134"/>
    <mergeCell ref="A131:A132"/>
    <mergeCell ref="B131:B132"/>
    <mergeCell ref="C131:C132"/>
    <mergeCell ref="D131:D132"/>
    <mergeCell ref="E131:E132"/>
    <mergeCell ref="H131:H132"/>
    <mergeCell ref="H85:H86"/>
    <mergeCell ref="L85:L86"/>
    <mergeCell ref="A104:M104"/>
    <mergeCell ref="A105:A106"/>
    <mergeCell ref="B105:B106"/>
    <mergeCell ref="C105:C106"/>
    <mergeCell ref="D105:D106"/>
    <mergeCell ref="E105:E106"/>
    <mergeCell ref="H105:H106"/>
    <mergeCell ref="L105:L106"/>
    <mergeCell ref="A85:A86"/>
    <mergeCell ref="B85:B86"/>
    <mergeCell ref="A107:A108"/>
    <mergeCell ref="B107:B108"/>
    <mergeCell ref="C107:C108"/>
    <mergeCell ref="D107:D108"/>
    <mergeCell ref="E107:E108"/>
    <mergeCell ref="H107:H108"/>
    <mergeCell ref="L107:L108"/>
    <mergeCell ref="B87:B88"/>
    <mergeCell ref="C87:C88"/>
    <mergeCell ref="D87:D88"/>
    <mergeCell ref="E87:E88"/>
    <mergeCell ref="B31:B32"/>
    <mergeCell ref="C31:C32"/>
    <mergeCell ref="D31:D32"/>
    <mergeCell ref="E31:E32"/>
    <mergeCell ref="H31:H32"/>
    <mergeCell ref="L31:L32"/>
    <mergeCell ref="A33:A34"/>
    <mergeCell ref="B33:B34"/>
    <mergeCell ref="C33:C34"/>
    <mergeCell ref="D33:D34"/>
    <mergeCell ref="E33:E34"/>
    <mergeCell ref="L33:L34"/>
    <mergeCell ref="K12:M12"/>
    <mergeCell ref="G13:I13"/>
    <mergeCell ref="K13:M13"/>
    <mergeCell ref="G14:I14"/>
    <mergeCell ref="K14:M14"/>
    <mergeCell ref="A15:M15"/>
    <mergeCell ref="K16:K17"/>
    <mergeCell ref="M16:M18"/>
    <mergeCell ref="F18:F19"/>
    <mergeCell ref="A109:A110"/>
    <mergeCell ref="B109:B110"/>
    <mergeCell ref="C109:C110"/>
    <mergeCell ref="D109:D110"/>
    <mergeCell ref="E109:E110"/>
    <mergeCell ref="L109:L110"/>
    <mergeCell ref="L87:L88"/>
    <mergeCell ref="A87:A88"/>
    <mergeCell ref="A37:A38"/>
    <mergeCell ref="B37:B38"/>
    <mergeCell ref="C37:C38"/>
    <mergeCell ref="D37:D38"/>
    <mergeCell ref="E37:E38"/>
    <mergeCell ref="H37:H38"/>
    <mergeCell ref="L37:L38"/>
    <mergeCell ref="A47:A48"/>
    <mergeCell ref="B47:B48"/>
    <mergeCell ref="C47:C48"/>
    <mergeCell ref="D47:D48"/>
    <mergeCell ref="E47:E48"/>
    <mergeCell ref="L47:L48"/>
    <mergeCell ref="A63:M63"/>
    <mergeCell ref="A64:A65"/>
    <mergeCell ref="B64:B65"/>
    <mergeCell ref="C66:C67"/>
    <mergeCell ref="D66:D67"/>
    <mergeCell ref="E66:E67"/>
    <mergeCell ref="H66:H67"/>
    <mergeCell ref="L66:L67"/>
    <mergeCell ref="G18:G19"/>
    <mergeCell ref="I18:I19"/>
    <mergeCell ref="K18:K19"/>
    <mergeCell ref="C64:C65"/>
    <mergeCell ref="D64:D65"/>
    <mergeCell ref="E64:E65"/>
    <mergeCell ref="H64:H65"/>
    <mergeCell ref="L64:L65"/>
    <mergeCell ref="A39:M39"/>
    <mergeCell ref="A40:A41"/>
    <mergeCell ref="B40:B41"/>
    <mergeCell ref="C40:C41"/>
    <mergeCell ref="D40:D41"/>
    <mergeCell ref="E40:E41"/>
    <mergeCell ref="L40:L41"/>
    <mergeCell ref="H44:H45"/>
    <mergeCell ref="C46:M46"/>
    <mergeCell ref="C21:M21"/>
    <mergeCell ref="A31:A32"/>
    <mergeCell ref="A22:A23"/>
    <mergeCell ref="B22:B23"/>
    <mergeCell ref="C22:C23"/>
    <mergeCell ref="D22:D23"/>
    <mergeCell ref="E22:E23"/>
    <mergeCell ref="L22:L23"/>
    <mergeCell ref="L16:L19"/>
    <mergeCell ref="C85:C86"/>
    <mergeCell ref="D85:D86"/>
    <mergeCell ref="E85:E86"/>
    <mergeCell ref="A44:A45"/>
    <mergeCell ref="B44:B45"/>
    <mergeCell ref="C44:C45"/>
    <mergeCell ref="D44:D45"/>
    <mergeCell ref="E44:E45"/>
    <mergeCell ref="L44:L45"/>
    <mergeCell ref="A68:A69"/>
    <mergeCell ref="B68:B69"/>
    <mergeCell ref="C68:C69"/>
    <mergeCell ref="D68:D69"/>
    <mergeCell ref="E68:E69"/>
    <mergeCell ref="L68:L69"/>
    <mergeCell ref="A66:A67"/>
    <mergeCell ref="B66:B67"/>
    <mergeCell ref="A1:I1"/>
    <mergeCell ref="J1:M1"/>
    <mergeCell ref="A3:B3"/>
    <mergeCell ref="A4:B4"/>
    <mergeCell ref="A16:A19"/>
    <mergeCell ref="B16:B19"/>
    <mergeCell ref="C16:C19"/>
    <mergeCell ref="D16:D19"/>
    <mergeCell ref="E16:E19"/>
    <mergeCell ref="F16:G16"/>
    <mergeCell ref="H16:J16"/>
    <mergeCell ref="A5:A6"/>
    <mergeCell ref="A9:A10"/>
    <mergeCell ref="A11:B11"/>
    <mergeCell ref="H18:H19"/>
    <mergeCell ref="J18:J19"/>
    <mergeCell ref="J2:M2"/>
    <mergeCell ref="C3:M3"/>
    <mergeCell ref="C4:M4"/>
    <mergeCell ref="B6:M6"/>
    <mergeCell ref="B7:M8"/>
    <mergeCell ref="B9:M9"/>
    <mergeCell ref="C11:M11"/>
    <mergeCell ref="G12:I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A5" sqref="A5:A6"/>
    </sheetView>
  </sheetViews>
  <sheetFormatPr defaultRowHeight="12.75" x14ac:dyDescent="0.2"/>
  <cols>
    <col min="1" max="1" width="11" customWidth="1"/>
    <col min="2" max="2" width="24.83203125" customWidth="1"/>
    <col min="3" max="3" width="25" customWidth="1"/>
    <col min="5" max="5" width="18.33203125" customWidth="1"/>
    <col min="6" max="6" width="21.5" customWidth="1"/>
    <col min="7" max="7" width="21.6640625" customWidth="1"/>
    <col min="8" max="8" width="19.1640625" customWidth="1"/>
    <col min="9" max="9" width="19.33203125" customWidth="1"/>
    <col min="10" max="11" width="15.1640625" customWidth="1"/>
    <col min="257" max="257" width="11" customWidth="1"/>
    <col min="258" max="258" width="24.83203125" customWidth="1"/>
    <col min="259" max="259" width="25" customWidth="1"/>
    <col min="261" max="261" width="18.33203125" customWidth="1"/>
    <col min="262" max="262" width="21.5" customWidth="1"/>
    <col min="263" max="263" width="21.6640625" customWidth="1"/>
    <col min="264" max="264" width="19.1640625" customWidth="1"/>
    <col min="265" max="265" width="19.33203125" customWidth="1"/>
    <col min="266" max="267" width="15.1640625" customWidth="1"/>
    <col min="513" max="513" width="11" customWidth="1"/>
    <col min="514" max="514" width="24.83203125" customWidth="1"/>
    <col min="515" max="515" width="25" customWidth="1"/>
    <col min="517" max="517" width="18.33203125" customWidth="1"/>
    <col min="518" max="518" width="21.5" customWidth="1"/>
    <col min="519" max="519" width="21.6640625" customWidth="1"/>
    <col min="520" max="520" width="19.1640625" customWidth="1"/>
    <col min="521" max="521" width="19.33203125" customWidth="1"/>
    <col min="522" max="523" width="15.1640625" customWidth="1"/>
    <col min="769" max="769" width="11" customWidth="1"/>
    <col min="770" max="770" width="24.83203125" customWidth="1"/>
    <col min="771" max="771" width="25" customWidth="1"/>
    <col min="773" max="773" width="18.33203125" customWidth="1"/>
    <col min="774" max="774" width="21.5" customWidth="1"/>
    <col min="775" max="775" width="21.6640625" customWidth="1"/>
    <col min="776" max="776" width="19.1640625" customWidth="1"/>
    <col min="777" max="777" width="19.33203125" customWidth="1"/>
    <col min="778" max="779" width="15.1640625" customWidth="1"/>
    <col min="1025" max="1025" width="11" customWidth="1"/>
    <col min="1026" max="1026" width="24.83203125" customWidth="1"/>
    <col min="1027" max="1027" width="25" customWidth="1"/>
    <col min="1029" max="1029" width="18.33203125" customWidth="1"/>
    <col min="1030" max="1030" width="21.5" customWidth="1"/>
    <col min="1031" max="1031" width="21.6640625" customWidth="1"/>
    <col min="1032" max="1032" width="19.1640625" customWidth="1"/>
    <col min="1033" max="1033" width="19.33203125" customWidth="1"/>
    <col min="1034" max="1035" width="15.1640625" customWidth="1"/>
    <col min="1281" max="1281" width="11" customWidth="1"/>
    <col min="1282" max="1282" width="24.83203125" customWidth="1"/>
    <col min="1283" max="1283" width="25" customWidth="1"/>
    <col min="1285" max="1285" width="18.33203125" customWidth="1"/>
    <col min="1286" max="1286" width="21.5" customWidth="1"/>
    <col min="1287" max="1287" width="21.6640625" customWidth="1"/>
    <col min="1288" max="1288" width="19.1640625" customWidth="1"/>
    <col min="1289" max="1289" width="19.33203125" customWidth="1"/>
    <col min="1290" max="1291" width="15.1640625" customWidth="1"/>
    <col min="1537" max="1537" width="11" customWidth="1"/>
    <col min="1538" max="1538" width="24.83203125" customWidth="1"/>
    <col min="1539" max="1539" width="25" customWidth="1"/>
    <col min="1541" max="1541" width="18.33203125" customWidth="1"/>
    <col min="1542" max="1542" width="21.5" customWidth="1"/>
    <col min="1543" max="1543" width="21.6640625" customWidth="1"/>
    <col min="1544" max="1544" width="19.1640625" customWidth="1"/>
    <col min="1545" max="1545" width="19.33203125" customWidth="1"/>
    <col min="1546" max="1547" width="15.1640625" customWidth="1"/>
    <col min="1793" max="1793" width="11" customWidth="1"/>
    <col min="1794" max="1794" width="24.83203125" customWidth="1"/>
    <col min="1795" max="1795" width="25" customWidth="1"/>
    <col min="1797" max="1797" width="18.33203125" customWidth="1"/>
    <col min="1798" max="1798" width="21.5" customWidth="1"/>
    <col min="1799" max="1799" width="21.6640625" customWidth="1"/>
    <col min="1800" max="1800" width="19.1640625" customWidth="1"/>
    <col min="1801" max="1801" width="19.33203125" customWidth="1"/>
    <col min="1802" max="1803" width="15.1640625" customWidth="1"/>
    <col min="2049" max="2049" width="11" customWidth="1"/>
    <col min="2050" max="2050" width="24.83203125" customWidth="1"/>
    <col min="2051" max="2051" width="25" customWidth="1"/>
    <col min="2053" max="2053" width="18.33203125" customWidth="1"/>
    <col min="2054" max="2054" width="21.5" customWidth="1"/>
    <col min="2055" max="2055" width="21.6640625" customWidth="1"/>
    <col min="2056" max="2056" width="19.1640625" customWidth="1"/>
    <col min="2057" max="2057" width="19.33203125" customWidth="1"/>
    <col min="2058" max="2059" width="15.1640625" customWidth="1"/>
    <col min="2305" max="2305" width="11" customWidth="1"/>
    <col min="2306" max="2306" width="24.83203125" customWidth="1"/>
    <col min="2307" max="2307" width="25" customWidth="1"/>
    <col min="2309" max="2309" width="18.33203125" customWidth="1"/>
    <col min="2310" max="2310" width="21.5" customWidth="1"/>
    <col min="2311" max="2311" width="21.6640625" customWidth="1"/>
    <col min="2312" max="2312" width="19.1640625" customWidth="1"/>
    <col min="2313" max="2313" width="19.33203125" customWidth="1"/>
    <col min="2314" max="2315" width="15.1640625" customWidth="1"/>
    <col min="2561" max="2561" width="11" customWidth="1"/>
    <col min="2562" max="2562" width="24.83203125" customWidth="1"/>
    <col min="2563" max="2563" width="25" customWidth="1"/>
    <col min="2565" max="2565" width="18.33203125" customWidth="1"/>
    <col min="2566" max="2566" width="21.5" customWidth="1"/>
    <col min="2567" max="2567" width="21.6640625" customWidth="1"/>
    <col min="2568" max="2568" width="19.1640625" customWidth="1"/>
    <col min="2569" max="2569" width="19.33203125" customWidth="1"/>
    <col min="2570" max="2571" width="15.1640625" customWidth="1"/>
    <col min="2817" max="2817" width="11" customWidth="1"/>
    <col min="2818" max="2818" width="24.83203125" customWidth="1"/>
    <col min="2819" max="2819" width="25" customWidth="1"/>
    <col min="2821" max="2821" width="18.33203125" customWidth="1"/>
    <col min="2822" max="2822" width="21.5" customWidth="1"/>
    <col min="2823" max="2823" width="21.6640625" customWidth="1"/>
    <col min="2824" max="2824" width="19.1640625" customWidth="1"/>
    <col min="2825" max="2825" width="19.33203125" customWidth="1"/>
    <col min="2826" max="2827" width="15.1640625" customWidth="1"/>
    <col min="3073" max="3073" width="11" customWidth="1"/>
    <col min="3074" max="3074" width="24.83203125" customWidth="1"/>
    <col min="3075" max="3075" width="25" customWidth="1"/>
    <col min="3077" max="3077" width="18.33203125" customWidth="1"/>
    <col min="3078" max="3078" width="21.5" customWidth="1"/>
    <col min="3079" max="3079" width="21.6640625" customWidth="1"/>
    <col min="3080" max="3080" width="19.1640625" customWidth="1"/>
    <col min="3081" max="3081" width="19.33203125" customWidth="1"/>
    <col min="3082" max="3083" width="15.1640625" customWidth="1"/>
    <col min="3329" max="3329" width="11" customWidth="1"/>
    <col min="3330" max="3330" width="24.83203125" customWidth="1"/>
    <col min="3331" max="3331" width="25" customWidth="1"/>
    <col min="3333" max="3333" width="18.33203125" customWidth="1"/>
    <col min="3334" max="3334" width="21.5" customWidth="1"/>
    <col min="3335" max="3335" width="21.6640625" customWidth="1"/>
    <col min="3336" max="3336" width="19.1640625" customWidth="1"/>
    <col min="3337" max="3337" width="19.33203125" customWidth="1"/>
    <col min="3338" max="3339" width="15.1640625" customWidth="1"/>
    <col min="3585" max="3585" width="11" customWidth="1"/>
    <col min="3586" max="3586" width="24.83203125" customWidth="1"/>
    <col min="3587" max="3587" width="25" customWidth="1"/>
    <col min="3589" max="3589" width="18.33203125" customWidth="1"/>
    <col min="3590" max="3590" width="21.5" customWidth="1"/>
    <col min="3591" max="3591" width="21.6640625" customWidth="1"/>
    <col min="3592" max="3592" width="19.1640625" customWidth="1"/>
    <col min="3593" max="3593" width="19.33203125" customWidth="1"/>
    <col min="3594" max="3595" width="15.1640625" customWidth="1"/>
    <col min="3841" max="3841" width="11" customWidth="1"/>
    <col min="3842" max="3842" width="24.83203125" customWidth="1"/>
    <col min="3843" max="3843" width="25" customWidth="1"/>
    <col min="3845" max="3845" width="18.33203125" customWidth="1"/>
    <col min="3846" max="3846" width="21.5" customWidth="1"/>
    <col min="3847" max="3847" width="21.6640625" customWidth="1"/>
    <col min="3848" max="3848" width="19.1640625" customWidth="1"/>
    <col min="3849" max="3849" width="19.33203125" customWidth="1"/>
    <col min="3850" max="3851" width="15.1640625" customWidth="1"/>
    <col min="4097" max="4097" width="11" customWidth="1"/>
    <col min="4098" max="4098" width="24.83203125" customWidth="1"/>
    <col min="4099" max="4099" width="25" customWidth="1"/>
    <col min="4101" max="4101" width="18.33203125" customWidth="1"/>
    <col min="4102" max="4102" width="21.5" customWidth="1"/>
    <col min="4103" max="4103" width="21.6640625" customWidth="1"/>
    <col min="4104" max="4104" width="19.1640625" customWidth="1"/>
    <col min="4105" max="4105" width="19.33203125" customWidth="1"/>
    <col min="4106" max="4107" width="15.1640625" customWidth="1"/>
    <col min="4353" max="4353" width="11" customWidth="1"/>
    <col min="4354" max="4354" width="24.83203125" customWidth="1"/>
    <col min="4355" max="4355" width="25" customWidth="1"/>
    <col min="4357" max="4357" width="18.33203125" customWidth="1"/>
    <col min="4358" max="4358" width="21.5" customWidth="1"/>
    <col min="4359" max="4359" width="21.6640625" customWidth="1"/>
    <col min="4360" max="4360" width="19.1640625" customWidth="1"/>
    <col min="4361" max="4361" width="19.33203125" customWidth="1"/>
    <col min="4362" max="4363" width="15.1640625" customWidth="1"/>
    <col min="4609" max="4609" width="11" customWidth="1"/>
    <col min="4610" max="4610" width="24.83203125" customWidth="1"/>
    <col min="4611" max="4611" width="25" customWidth="1"/>
    <col min="4613" max="4613" width="18.33203125" customWidth="1"/>
    <col min="4614" max="4614" width="21.5" customWidth="1"/>
    <col min="4615" max="4615" width="21.6640625" customWidth="1"/>
    <col min="4616" max="4616" width="19.1640625" customWidth="1"/>
    <col min="4617" max="4617" width="19.33203125" customWidth="1"/>
    <col min="4618" max="4619" width="15.1640625" customWidth="1"/>
    <col min="4865" max="4865" width="11" customWidth="1"/>
    <col min="4866" max="4866" width="24.83203125" customWidth="1"/>
    <col min="4867" max="4867" width="25" customWidth="1"/>
    <col min="4869" max="4869" width="18.33203125" customWidth="1"/>
    <col min="4870" max="4870" width="21.5" customWidth="1"/>
    <col min="4871" max="4871" width="21.6640625" customWidth="1"/>
    <col min="4872" max="4872" width="19.1640625" customWidth="1"/>
    <col min="4873" max="4873" width="19.33203125" customWidth="1"/>
    <col min="4874" max="4875" width="15.1640625" customWidth="1"/>
    <col min="5121" max="5121" width="11" customWidth="1"/>
    <col min="5122" max="5122" width="24.83203125" customWidth="1"/>
    <col min="5123" max="5123" width="25" customWidth="1"/>
    <col min="5125" max="5125" width="18.33203125" customWidth="1"/>
    <col min="5126" max="5126" width="21.5" customWidth="1"/>
    <col min="5127" max="5127" width="21.6640625" customWidth="1"/>
    <col min="5128" max="5128" width="19.1640625" customWidth="1"/>
    <col min="5129" max="5129" width="19.33203125" customWidth="1"/>
    <col min="5130" max="5131" width="15.1640625" customWidth="1"/>
    <col min="5377" max="5377" width="11" customWidth="1"/>
    <col min="5378" max="5378" width="24.83203125" customWidth="1"/>
    <col min="5379" max="5379" width="25" customWidth="1"/>
    <col min="5381" max="5381" width="18.33203125" customWidth="1"/>
    <col min="5382" max="5382" width="21.5" customWidth="1"/>
    <col min="5383" max="5383" width="21.6640625" customWidth="1"/>
    <col min="5384" max="5384" width="19.1640625" customWidth="1"/>
    <col min="5385" max="5385" width="19.33203125" customWidth="1"/>
    <col min="5386" max="5387" width="15.1640625" customWidth="1"/>
    <col min="5633" max="5633" width="11" customWidth="1"/>
    <col min="5634" max="5634" width="24.83203125" customWidth="1"/>
    <col min="5635" max="5635" width="25" customWidth="1"/>
    <col min="5637" max="5637" width="18.33203125" customWidth="1"/>
    <col min="5638" max="5638" width="21.5" customWidth="1"/>
    <col min="5639" max="5639" width="21.6640625" customWidth="1"/>
    <col min="5640" max="5640" width="19.1640625" customWidth="1"/>
    <col min="5641" max="5641" width="19.33203125" customWidth="1"/>
    <col min="5642" max="5643" width="15.1640625" customWidth="1"/>
    <col min="5889" max="5889" width="11" customWidth="1"/>
    <col min="5890" max="5890" width="24.83203125" customWidth="1"/>
    <col min="5891" max="5891" width="25" customWidth="1"/>
    <col min="5893" max="5893" width="18.33203125" customWidth="1"/>
    <col min="5894" max="5894" width="21.5" customWidth="1"/>
    <col min="5895" max="5895" width="21.6640625" customWidth="1"/>
    <col min="5896" max="5896" width="19.1640625" customWidth="1"/>
    <col min="5897" max="5897" width="19.33203125" customWidth="1"/>
    <col min="5898" max="5899" width="15.1640625" customWidth="1"/>
    <col min="6145" max="6145" width="11" customWidth="1"/>
    <col min="6146" max="6146" width="24.83203125" customWidth="1"/>
    <col min="6147" max="6147" width="25" customWidth="1"/>
    <col min="6149" max="6149" width="18.33203125" customWidth="1"/>
    <col min="6150" max="6150" width="21.5" customWidth="1"/>
    <col min="6151" max="6151" width="21.6640625" customWidth="1"/>
    <col min="6152" max="6152" width="19.1640625" customWidth="1"/>
    <col min="6153" max="6153" width="19.33203125" customWidth="1"/>
    <col min="6154" max="6155" width="15.1640625" customWidth="1"/>
    <col min="6401" max="6401" width="11" customWidth="1"/>
    <col min="6402" max="6402" width="24.83203125" customWidth="1"/>
    <col min="6403" max="6403" width="25" customWidth="1"/>
    <col min="6405" max="6405" width="18.33203125" customWidth="1"/>
    <col min="6406" max="6406" width="21.5" customWidth="1"/>
    <col min="6407" max="6407" width="21.6640625" customWidth="1"/>
    <col min="6408" max="6408" width="19.1640625" customWidth="1"/>
    <col min="6409" max="6409" width="19.33203125" customWidth="1"/>
    <col min="6410" max="6411" width="15.1640625" customWidth="1"/>
    <col min="6657" max="6657" width="11" customWidth="1"/>
    <col min="6658" max="6658" width="24.83203125" customWidth="1"/>
    <col min="6659" max="6659" width="25" customWidth="1"/>
    <col min="6661" max="6661" width="18.33203125" customWidth="1"/>
    <col min="6662" max="6662" width="21.5" customWidth="1"/>
    <col min="6663" max="6663" width="21.6640625" customWidth="1"/>
    <col min="6664" max="6664" width="19.1640625" customWidth="1"/>
    <col min="6665" max="6665" width="19.33203125" customWidth="1"/>
    <col min="6666" max="6667" width="15.1640625" customWidth="1"/>
    <col min="6913" max="6913" width="11" customWidth="1"/>
    <col min="6914" max="6914" width="24.83203125" customWidth="1"/>
    <col min="6915" max="6915" width="25" customWidth="1"/>
    <col min="6917" max="6917" width="18.33203125" customWidth="1"/>
    <col min="6918" max="6918" width="21.5" customWidth="1"/>
    <col min="6919" max="6919" width="21.6640625" customWidth="1"/>
    <col min="6920" max="6920" width="19.1640625" customWidth="1"/>
    <col min="6921" max="6921" width="19.33203125" customWidth="1"/>
    <col min="6922" max="6923" width="15.1640625" customWidth="1"/>
    <col min="7169" max="7169" width="11" customWidth="1"/>
    <col min="7170" max="7170" width="24.83203125" customWidth="1"/>
    <col min="7171" max="7171" width="25" customWidth="1"/>
    <col min="7173" max="7173" width="18.33203125" customWidth="1"/>
    <col min="7174" max="7174" width="21.5" customWidth="1"/>
    <col min="7175" max="7175" width="21.6640625" customWidth="1"/>
    <col min="7176" max="7176" width="19.1640625" customWidth="1"/>
    <col min="7177" max="7177" width="19.33203125" customWidth="1"/>
    <col min="7178" max="7179" width="15.1640625" customWidth="1"/>
    <col min="7425" max="7425" width="11" customWidth="1"/>
    <col min="7426" max="7426" width="24.83203125" customWidth="1"/>
    <col min="7427" max="7427" width="25" customWidth="1"/>
    <col min="7429" max="7429" width="18.33203125" customWidth="1"/>
    <col min="7430" max="7430" width="21.5" customWidth="1"/>
    <col min="7431" max="7431" width="21.6640625" customWidth="1"/>
    <col min="7432" max="7432" width="19.1640625" customWidth="1"/>
    <col min="7433" max="7433" width="19.33203125" customWidth="1"/>
    <col min="7434" max="7435" width="15.1640625" customWidth="1"/>
    <col min="7681" max="7681" width="11" customWidth="1"/>
    <col min="7682" max="7682" width="24.83203125" customWidth="1"/>
    <col min="7683" max="7683" width="25" customWidth="1"/>
    <col min="7685" max="7685" width="18.33203125" customWidth="1"/>
    <col min="7686" max="7686" width="21.5" customWidth="1"/>
    <col min="7687" max="7687" width="21.6640625" customWidth="1"/>
    <col min="7688" max="7688" width="19.1640625" customWidth="1"/>
    <col min="7689" max="7689" width="19.33203125" customWidth="1"/>
    <col min="7690" max="7691" width="15.1640625" customWidth="1"/>
    <col min="7937" max="7937" width="11" customWidth="1"/>
    <col min="7938" max="7938" width="24.83203125" customWidth="1"/>
    <col min="7939" max="7939" width="25" customWidth="1"/>
    <col min="7941" max="7941" width="18.33203125" customWidth="1"/>
    <col min="7942" max="7942" width="21.5" customWidth="1"/>
    <col min="7943" max="7943" width="21.6640625" customWidth="1"/>
    <col min="7944" max="7944" width="19.1640625" customWidth="1"/>
    <col min="7945" max="7945" width="19.33203125" customWidth="1"/>
    <col min="7946" max="7947" width="15.1640625" customWidth="1"/>
    <col min="8193" max="8193" width="11" customWidth="1"/>
    <col min="8194" max="8194" width="24.83203125" customWidth="1"/>
    <col min="8195" max="8195" width="25" customWidth="1"/>
    <col min="8197" max="8197" width="18.33203125" customWidth="1"/>
    <col min="8198" max="8198" width="21.5" customWidth="1"/>
    <col min="8199" max="8199" width="21.6640625" customWidth="1"/>
    <col min="8200" max="8200" width="19.1640625" customWidth="1"/>
    <col min="8201" max="8201" width="19.33203125" customWidth="1"/>
    <col min="8202" max="8203" width="15.1640625" customWidth="1"/>
    <col min="8449" max="8449" width="11" customWidth="1"/>
    <col min="8450" max="8450" width="24.83203125" customWidth="1"/>
    <col min="8451" max="8451" width="25" customWidth="1"/>
    <col min="8453" max="8453" width="18.33203125" customWidth="1"/>
    <col min="8454" max="8454" width="21.5" customWidth="1"/>
    <col min="8455" max="8455" width="21.6640625" customWidth="1"/>
    <col min="8456" max="8456" width="19.1640625" customWidth="1"/>
    <col min="8457" max="8457" width="19.33203125" customWidth="1"/>
    <col min="8458" max="8459" width="15.1640625" customWidth="1"/>
    <col min="8705" max="8705" width="11" customWidth="1"/>
    <col min="8706" max="8706" width="24.83203125" customWidth="1"/>
    <col min="8707" max="8707" width="25" customWidth="1"/>
    <col min="8709" max="8709" width="18.33203125" customWidth="1"/>
    <col min="8710" max="8710" width="21.5" customWidth="1"/>
    <col min="8711" max="8711" width="21.6640625" customWidth="1"/>
    <col min="8712" max="8712" width="19.1640625" customWidth="1"/>
    <col min="8713" max="8713" width="19.33203125" customWidth="1"/>
    <col min="8714" max="8715" width="15.1640625" customWidth="1"/>
    <col min="8961" max="8961" width="11" customWidth="1"/>
    <col min="8962" max="8962" width="24.83203125" customWidth="1"/>
    <col min="8963" max="8963" width="25" customWidth="1"/>
    <col min="8965" max="8965" width="18.33203125" customWidth="1"/>
    <col min="8966" max="8966" width="21.5" customWidth="1"/>
    <col min="8967" max="8967" width="21.6640625" customWidth="1"/>
    <col min="8968" max="8968" width="19.1640625" customWidth="1"/>
    <col min="8969" max="8969" width="19.33203125" customWidth="1"/>
    <col min="8970" max="8971" width="15.1640625" customWidth="1"/>
    <col min="9217" max="9217" width="11" customWidth="1"/>
    <col min="9218" max="9218" width="24.83203125" customWidth="1"/>
    <col min="9219" max="9219" width="25" customWidth="1"/>
    <col min="9221" max="9221" width="18.33203125" customWidth="1"/>
    <col min="9222" max="9222" width="21.5" customWidth="1"/>
    <col min="9223" max="9223" width="21.6640625" customWidth="1"/>
    <col min="9224" max="9224" width="19.1640625" customWidth="1"/>
    <col min="9225" max="9225" width="19.33203125" customWidth="1"/>
    <col min="9226" max="9227" width="15.1640625" customWidth="1"/>
    <col min="9473" max="9473" width="11" customWidth="1"/>
    <col min="9474" max="9474" width="24.83203125" customWidth="1"/>
    <col min="9475" max="9475" width="25" customWidth="1"/>
    <col min="9477" max="9477" width="18.33203125" customWidth="1"/>
    <col min="9478" max="9478" width="21.5" customWidth="1"/>
    <col min="9479" max="9479" width="21.6640625" customWidth="1"/>
    <col min="9480" max="9480" width="19.1640625" customWidth="1"/>
    <col min="9481" max="9481" width="19.33203125" customWidth="1"/>
    <col min="9482" max="9483" width="15.1640625" customWidth="1"/>
    <col min="9729" max="9729" width="11" customWidth="1"/>
    <col min="9730" max="9730" width="24.83203125" customWidth="1"/>
    <col min="9731" max="9731" width="25" customWidth="1"/>
    <col min="9733" max="9733" width="18.33203125" customWidth="1"/>
    <col min="9734" max="9734" width="21.5" customWidth="1"/>
    <col min="9735" max="9735" width="21.6640625" customWidth="1"/>
    <col min="9736" max="9736" width="19.1640625" customWidth="1"/>
    <col min="9737" max="9737" width="19.33203125" customWidth="1"/>
    <col min="9738" max="9739" width="15.1640625" customWidth="1"/>
    <col min="9985" max="9985" width="11" customWidth="1"/>
    <col min="9986" max="9986" width="24.83203125" customWidth="1"/>
    <col min="9987" max="9987" width="25" customWidth="1"/>
    <col min="9989" max="9989" width="18.33203125" customWidth="1"/>
    <col min="9990" max="9990" width="21.5" customWidth="1"/>
    <col min="9991" max="9991" width="21.6640625" customWidth="1"/>
    <col min="9992" max="9992" width="19.1640625" customWidth="1"/>
    <col min="9993" max="9993" width="19.33203125" customWidth="1"/>
    <col min="9994" max="9995" width="15.1640625" customWidth="1"/>
    <col min="10241" max="10241" width="11" customWidth="1"/>
    <col min="10242" max="10242" width="24.83203125" customWidth="1"/>
    <col min="10243" max="10243" width="25" customWidth="1"/>
    <col min="10245" max="10245" width="18.33203125" customWidth="1"/>
    <col min="10246" max="10246" width="21.5" customWidth="1"/>
    <col min="10247" max="10247" width="21.6640625" customWidth="1"/>
    <col min="10248" max="10248" width="19.1640625" customWidth="1"/>
    <col min="10249" max="10249" width="19.33203125" customWidth="1"/>
    <col min="10250" max="10251" width="15.1640625" customWidth="1"/>
    <col min="10497" max="10497" width="11" customWidth="1"/>
    <col min="10498" max="10498" width="24.83203125" customWidth="1"/>
    <col min="10499" max="10499" width="25" customWidth="1"/>
    <col min="10501" max="10501" width="18.33203125" customWidth="1"/>
    <col min="10502" max="10502" width="21.5" customWidth="1"/>
    <col min="10503" max="10503" width="21.6640625" customWidth="1"/>
    <col min="10504" max="10504" width="19.1640625" customWidth="1"/>
    <col min="10505" max="10505" width="19.33203125" customWidth="1"/>
    <col min="10506" max="10507" width="15.1640625" customWidth="1"/>
    <col min="10753" max="10753" width="11" customWidth="1"/>
    <col min="10754" max="10754" width="24.83203125" customWidth="1"/>
    <col min="10755" max="10755" width="25" customWidth="1"/>
    <col min="10757" max="10757" width="18.33203125" customWidth="1"/>
    <col min="10758" max="10758" width="21.5" customWidth="1"/>
    <col min="10759" max="10759" width="21.6640625" customWidth="1"/>
    <col min="10760" max="10760" width="19.1640625" customWidth="1"/>
    <col min="10761" max="10761" width="19.33203125" customWidth="1"/>
    <col min="10762" max="10763" width="15.1640625" customWidth="1"/>
    <col min="11009" max="11009" width="11" customWidth="1"/>
    <col min="11010" max="11010" width="24.83203125" customWidth="1"/>
    <col min="11011" max="11011" width="25" customWidth="1"/>
    <col min="11013" max="11013" width="18.33203125" customWidth="1"/>
    <col min="11014" max="11014" width="21.5" customWidth="1"/>
    <col min="11015" max="11015" width="21.6640625" customWidth="1"/>
    <col min="11016" max="11016" width="19.1640625" customWidth="1"/>
    <col min="11017" max="11017" width="19.33203125" customWidth="1"/>
    <col min="11018" max="11019" width="15.1640625" customWidth="1"/>
    <col min="11265" max="11265" width="11" customWidth="1"/>
    <col min="11266" max="11266" width="24.83203125" customWidth="1"/>
    <col min="11267" max="11267" width="25" customWidth="1"/>
    <col min="11269" max="11269" width="18.33203125" customWidth="1"/>
    <col min="11270" max="11270" width="21.5" customWidth="1"/>
    <col min="11271" max="11271" width="21.6640625" customWidth="1"/>
    <col min="11272" max="11272" width="19.1640625" customWidth="1"/>
    <col min="11273" max="11273" width="19.33203125" customWidth="1"/>
    <col min="11274" max="11275" width="15.1640625" customWidth="1"/>
    <col min="11521" max="11521" width="11" customWidth="1"/>
    <col min="11522" max="11522" width="24.83203125" customWidth="1"/>
    <col min="11523" max="11523" width="25" customWidth="1"/>
    <col min="11525" max="11525" width="18.33203125" customWidth="1"/>
    <col min="11526" max="11526" width="21.5" customWidth="1"/>
    <col min="11527" max="11527" width="21.6640625" customWidth="1"/>
    <col min="11528" max="11528" width="19.1640625" customWidth="1"/>
    <col min="11529" max="11529" width="19.33203125" customWidth="1"/>
    <col min="11530" max="11531" width="15.1640625" customWidth="1"/>
    <col min="11777" max="11777" width="11" customWidth="1"/>
    <col min="11778" max="11778" width="24.83203125" customWidth="1"/>
    <col min="11779" max="11779" width="25" customWidth="1"/>
    <col min="11781" max="11781" width="18.33203125" customWidth="1"/>
    <col min="11782" max="11782" width="21.5" customWidth="1"/>
    <col min="11783" max="11783" width="21.6640625" customWidth="1"/>
    <col min="11784" max="11784" width="19.1640625" customWidth="1"/>
    <col min="11785" max="11785" width="19.33203125" customWidth="1"/>
    <col min="11786" max="11787" width="15.1640625" customWidth="1"/>
    <col min="12033" max="12033" width="11" customWidth="1"/>
    <col min="12034" max="12034" width="24.83203125" customWidth="1"/>
    <col min="12035" max="12035" width="25" customWidth="1"/>
    <col min="12037" max="12037" width="18.33203125" customWidth="1"/>
    <col min="12038" max="12038" width="21.5" customWidth="1"/>
    <col min="12039" max="12039" width="21.6640625" customWidth="1"/>
    <col min="12040" max="12040" width="19.1640625" customWidth="1"/>
    <col min="12041" max="12041" width="19.33203125" customWidth="1"/>
    <col min="12042" max="12043" width="15.1640625" customWidth="1"/>
    <col min="12289" max="12289" width="11" customWidth="1"/>
    <col min="12290" max="12290" width="24.83203125" customWidth="1"/>
    <col min="12291" max="12291" width="25" customWidth="1"/>
    <col min="12293" max="12293" width="18.33203125" customWidth="1"/>
    <col min="12294" max="12294" width="21.5" customWidth="1"/>
    <col min="12295" max="12295" width="21.6640625" customWidth="1"/>
    <col min="12296" max="12296" width="19.1640625" customWidth="1"/>
    <col min="12297" max="12297" width="19.33203125" customWidth="1"/>
    <col min="12298" max="12299" width="15.1640625" customWidth="1"/>
    <col min="12545" max="12545" width="11" customWidth="1"/>
    <col min="12546" max="12546" width="24.83203125" customWidth="1"/>
    <col min="12547" max="12547" width="25" customWidth="1"/>
    <col min="12549" max="12549" width="18.33203125" customWidth="1"/>
    <col min="12550" max="12550" width="21.5" customWidth="1"/>
    <col min="12551" max="12551" width="21.6640625" customWidth="1"/>
    <col min="12552" max="12552" width="19.1640625" customWidth="1"/>
    <col min="12553" max="12553" width="19.33203125" customWidth="1"/>
    <col min="12554" max="12555" width="15.1640625" customWidth="1"/>
    <col min="12801" max="12801" width="11" customWidth="1"/>
    <col min="12802" max="12802" width="24.83203125" customWidth="1"/>
    <col min="12803" max="12803" width="25" customWidth="1"/>
    <col min="12805" max="12805" width="18.33203125" customWidth="1"/>
    <col min="12806" max="12806" width="21.5" customWidth="1"/>
    <col min="12807" max="12807" width="21.6640625" customWidth="1"/>
    <col min="12808" max="12808" width="19.1640625" customWidth="1"/>
    <col min="12809" max="12809" width="19.33203125" customWidth="1"/>
    <col min="12810" max="12811" width="15.1640625" customWidth="1"/>
    <col min="13057" max="13057" width="11" customWidth="1"/>
    <col min="13058" max="13058" width="24.83203125" customWidth="1"/>
    <col min="13059" max="13059" width="25" customWidth="1"/>
    <col min="13061" max="13061" width="18.33203125" customWidth="1"/>
    <col min="13062" max="13062" width="21.5" customWidth="1"/>
    <col min="13063" max="13063" width="21.6640625" customWidth="1"/>
    <col min="13064" max="13064" width="19.1640625" customWidth="1"/>
    <col min="13065" max="13065" width="19.33203125" customWidth="1"/>
    <col min="13066" max="13067" width="15.1640625" customWidth="1"/>
    <col min="13313" max="13313" width="11" customWidth="1"/>
    <col min="13314" max="13314" width="24.83203125" customWidth="1"/>
    <col min="13315" max="13315" width="25" customWidth="1"/>
    <col min="13317" max="13317" width="18.33203125" customWidth="1"/>
    <col min="13318" max="13318" width="21.5" customWidth="1"/>
    <col min="13319" max="13319" width="21.6640625" customWidth="1"/>
    <col min="13320" max="13320" width="19.1640625" customWidth="1"/>
    <col min="13321" max="13321" width="19.33203125" customWidth="1"/>
    <col min="13322" max="13323" width="15.1640625" customWidth="1"/>
    <col min="13569" max="13569" width="11" customWidth="1"/>
    <col min="13570" max="13570" width="24.83203125" customWidth="1"/>
    <col min="13571" max="13571" width="25" customWidth="1"/>
    <col min="13573" max="13573" width="18.33203125" customWidth="1"/>
    <col min="13574" max="13574" width="21.5" customWidth="1"/>
    <col min="13575" max="13575" width="21.6640625" customWidth="1"/>
    <col min="13576" max="13576" width="19.1640625" customWidth="1"/>
    <col min="13577" max="13577" width="19.33203125" customWidth="1"/>
    <col min="13578" max="13579" width="15.1640625" customWidth="1"/>
    <col min="13825" max="13825" width="11" customWidth="1"/>
    <col min="13826" max="13826" width="24.83203125" customWidth="1"/>
    <col min="13827" max="13827" width="25" customWidth="1"/>
    <col min="13829" max="13829" width="18.33203125" customWidth="1"/>
    <col min="13830" max="13830" width="21.5" customWidth="1"/>
    <col min="13831" max="13831" width="21.6640625" customWidth="1"/>
    <col min="13832" max="13832" width="19.1640625" customWidth="1"/>
    <col min="13833" max="13833" width="19.33203125" customWidth="1"/>
    <col min="13834" max="13835" width="15.1640625" customWidth="1"/>
    <col min="14081" max="14081" width="11" customWidth="1"/>
    <col min="14082" max="14082" width="24.83203125" customWidth="1"/>
    <col min="14083" max="14083" width="25" customWidth="1"/>
    <col min="14085" max="14085" width="18.33203125" customWidth="1"/>
    <col min="14086" max="14086" width="21.5" customWidth="1"/>
    <col min="14087" max="14087" width="21.6640625" customWidth="1"/>
    <col min="14088" max="14088" width="19.1640625" customWidth="1"/>
    <col min="14089" max="14089" width="19.33203125" customWidth="1"/>
    <col min="14090" max="14091" width="15.1640625" customWidth="1"/>
    <col min="14337" max="14337" width="11" customWidth="1"/>
    <col min="14338" max="14338" width="24.83203125" customWidth="1"/>
    <col min="14339" max="14339" width="25" customWidth="1"/>
    <col min="14341" max="14341" width="18.33203125" customWidth="1"/>
    <col min="14342" max="14342" width="21.5" customWidth="1"/>
    <col min="14343" max="14343" width="21.6640625" customWidth="1"/>
    <col min="14344" max="14344" width="19.1640625" customWidth="1"/>
    <col min="14345" max="14345" width="19.33203125" customWidth="1"/>
    <col min="14346" max="14347" width="15.1640625" customWidth="1"/>
    <col min="14593" max="14593" width="11" customWidth="1"/>
    <col min="14594" max="14594" width="24.83203125" customWidth="1"/>
    <col min="14595" max="14595" width="25" customWidth="1"/>
    <col min="14597" max="14597" width="18.33203125" customWidth="1"/>
    <col min="14598" max="14598" width="21.5" customWidth="1"/>
    <col min="14599" max="14599" width="21.6640625" customWidth="1"/>
    <col min="14600" max="14600" width="19.1640625" customWidth="1"/>
    <col min="14601" max="14601" width="19.33203125" customWidth="1"/>
    <col min="14602" max="14603" width="15.1640625" customWidth="1"/>
    <col min="14849" max="14849" width="11" customWidth="1"/>
    <col min="14850" max="14850" width="24.83203125" customWidth="1"/>
    <col min="14851" max="14851" width="25" customWidth="1"/>
    <col min="14853" max="14853" width="18.33203125" customWidth="1"/>
    <col min="14854" max="14854" width="21.5" customWidth="1"/>
    <col min="14855" max="14855" width="21.6640625" customWidth="1"/>
    <col min="14856" max="14856" width="19.1640625" customWidth="1"/>
    <col min="14857" max="14857" width="19.33203125" customWidth="1"/>
    <col min="14858" max="14859" width="15.1640625" customWidth="1"/>
    <col min="15105" max="15105" width="11" customWidth="1"/>
    <col min="15106" max="15106" width="24.83203125" customWidth="1"/>
    <col min="15107" max="15107" width="25" customWidth="1"/>
    <col min="15109" max="15109" width="18.33203125" customWidth="1"/>
    <col min="15110" max="15110" width="21.5" customWidth="1"/>
    <col min="15111" max="15111" width="21.6640625" customWidth="1"/>
    <col min="15112" max="15112" width="19.1640625" customWidth="1"/>
    <col min="15113" max="15113" width="19.33203125" customWidth="1"/>
    <col min="15114" max="15115" width="15.1640625" customWidth="1"/>
    <col min="15361" max="15361" width="11" customWidth="1"/>
    <col min="15362" max="15362" width="24.83203125" customWidth="1"/>
    <col min="15363" max="15363" width="25" customWidth="1"/>
    <col min="15365" max="15365" width="18.33203125" customWidth="1"/>
    <col min="15366" max="15366" width="21.5" customWidth="1"/>
    <col min="15367" max="15367" width="21.6640625" customWidth="1"/>
    <col min="15368" max="15368" width="19.1640625" customWidth="1"/>
    <col min="15369" max="15369" width="19.33203125" customWidth="1"/>
    <col min="15370" max="15371" width="15.1640625" customWidth="1"/>
    <col min="15617" max="15617" width="11" customWidth="1"/>
    <col min="15618" max="15618" width="24.83203125" customWidth="1"/>
    <col min="15619" max="15619" width="25" customWidth="1"/>
    <col min="15621" max="15621" width="18.33203125" customWidth="1"/>
    <col min="15622" max="15622" width="21.5" customWidth="1"/>
    <col min="15623" max="15623" width="21.6640625" customWidth="1"/>
    <col min="15624" max="15624" width="19.1640625" customWidth="1"/>
    <col min="15625" max="15625" width="19.33203125" customWidth="1"/>
    <col min="15626" max="15627" width="15.1640625" customWidth="1"/>
    <col min="15873" max="15873" width="11" customWidth="1"/>
    <col min="15874" max="15874" width="24.83203125" customWidth="1"/>
    <col min="15875" max="15875" width="25" customWidth="1"/>
    <col min="15877" max="15877" width="18.33203125" customWidth="1"/>
    <col min="15878" max="15878" width="21.5" customWidth="1"/>
    <col min="15879" max="15879" width="21.6640625" customWidth="1"/>
    <col min="15880" max="15880" width="19.1640625" customWidth="1"/>
    <col min="15881" max="15881" width="19.33203125" customWidth="1"/>
    <col min="15882" max="15883" width="15.1640625" customWidth="1"/>
    <col min="16129" max="16129" width="11" customWidth="1"/>
    <col min="16130" max="16130" width="24.83203125" customWidth="1"/>
    <col min="16131" max="16131" width="25" customWidth="1"/>
    <col min="16133" max="16133" width="18.33203125" customWidth="1"/>
    <col min="16134" max="16134" width="21.5" customWidth="1"/>
    <col min="16135" max="16135" width="21.6640625" customWidth="1"/>
    <col min="16136" max="16136" width="19.1640625" customWidth="1"/>
    <col min="16137" max="16137" width="19.33203125" customWidth="1"/>
    <col min="16138" max="16139" width="15.1640625" customWidth="1"/>
  </cols>
  <sheetData>
    <row r="2" spans="1:12" ht="15.75" x14ac:dyDescent="0.2">
      <c r="A2" s="161"/>
      <c r="B2" s="162" t="s">
        <v>244</v>
      </c>
      <c r="C2" s="161"/>
      <c r="D2" s="161"/>
      <c r="E2" s="161"/>
      <c r="F2" s="163"/>
      <c r="G2" s="161"/>
      <c r="H2" s="164"/>
      <c r="I2" s="161"/>
      <c r="J2" s="161"/>
      <c r="K2" s="161"/>
      <c r="L2" s="161"/>
    </row>
    <row r="3" spans="1:12" x14ac:dyDescent="0.2">
      <c r="A3" s="161"/>
      <c r="B3" s="161"/>
      <c r="C3" s="165"/>
      <c r="D3" s="161"/>
      <c r="E3" s="161"/>
      <c r="F3" s="161"/>
      <c r="G3" s="161"/>
      <c r="H3" s="164"/>
      <c r="I3" s="161"/>
      <c r="J3" s="161"/>
      <c r="K3" s="161"/>
      <c r="L3" s="161"/>
    </row>
    <row r="4" spans="1:12" x14ac:dyDescent="0.2">
      <c r="A4" s="166" t="s">
        <v>261</v>
      </c>
      <c r="B4" s="166"/>
      <c r="C4" s="166"/>
      <c r="D4" s="166"/>
      <c r="E4" s="166"/>
      <c r="F4" s="166"/>
      <c r="G4" s="166"/>
      <c r="H4" s="167"/>
      <c r="I4" s="166"/>
      <c r="J4" s="166"/>
      <c r="K4" s="166"/>
      <c r="L4" s="166"/>
    </row>
    <row r="5" spans="1:12" x14ac:dyDescent="0.2">
      <c r="A5" s="261" t="s">
        <v>245</v>
      </c>
      <c r="B5" s="168" t="s">
        <v>246</v>
      </c>
      <c r="C5" s="169" t="s">
        <v>247</v>
      </c>
      <c r="D5" s="169" t="s">
        <v>248</v>
      </c>
      <c r="E5" s="263" t="s">
        <v>249</v>
      </c>
      <c r="F5" s="263" t="s">
        <v>250</v>
      </c>
      <c r="G5" s="263" t="s">
        <v>251</v>
      </c>
      <c r="H5" s="263" t="s">
        <v>252</v>
      </c>
      <c r="I5" s="261" t="s">
        <v>253</v>
      </c>
      <c r="J5" s="170"/>
    </row>
    <row r="6" spans="1:12" ht="25.5" x14ac:dyDescent="0.2">
      <c r="A6" s="262"/>
      <c r="B6" s="171" t="s">
        <v>254</v>
      </c>
      <c r="C6" s="172" t="s">
        <v>255</v>
      </c>
      <c r="D6" s="172" t="s">
        <v>256</v>
      </c>
      <c r="E6" s="264"/>
      <c r="F6" s="264"/>
      <c r="G6" s="264"/>
      <c r="H6" s="264"/>
      <c r="I6" s="262"/>
      <c r="J6" s="170"/>
    </row>
    <row r="7" spans="1:12" x14ac:dyDescent="0.2">
      <c r="A7" s="173" t="s">
        <v>257</v>
      </c>
      <c r="B7" s="174">
        <f>ЦСЦЭ!H24</f>
        <v>285.95999999999998</v>
      </c>
      <c r="C7" s="175">
        <f>B7/165.83</f>
        <v>2</v>
      </c>
      <c r="D7" s="175">
        <v>0</v>
      </c>
      <c r="E7" s="175">
        <f>B7/8/C7</f>
        <v>18</v>
      </c>
      <c r="F7" s="175">
        <f>3932*3</f>
        <v>11796</v>
      </c>
      <c r="G7" s="176">
        <f>26242</f>
        <v>26242</v>
      </c>
      <c r="H7" s="175">
        <f>15000</f>
        <v>15000</v>
      </c>
      <c r="I7" s="177">
        <f>F7*E7*C7+H7*E7*C7+(C7*G7)</f>
        <v>1017140</v>
      </c>
      <c r="J7" s="170"/>
    </row>
    <row r="8" spans="1:12" x14ac:dyDescent="0.2">
      <c r="A8" s="178"/>
      <c r="B8" s="179"/>
      <c r="C8" s="180"/>
      <c r="D8" s="180"/>
      <c r="E8" s="180"/>
      <c r="F8" s="179"/>
      <c r="G8" s="180"/>
      <c r="H8" s="180"/>
      <c r="I8" s="181"/>
      <c r="J8" s="170"/>
    </row>
    <row r="9" spans="1:12" x14ac:dyDescent="0.2">
      <c r="A9" s="182" t="s">
        <v>258</v>
      </c>
      <c r="B9" s="183">
        <f>B7</f>
        <v>286</v>
      </c>
      <c r="C9" s="183">
        <f>C7</f>
        <v>2</v>
      </c>
      <c r="D9" s="183"/>
      <c r="E9" s="183">
        <v>21</v>
      </c>
      <c r="F9" s="183">
        <f>F7</f>
        <v>11796</v>
      </c>
      <c r="G9" s="184">
        <f>G7</f>
        <v>26242</v>
      </c>
      <c r="H9" s="184">
        <f>H7</f>
        <v>15000</v>
      </c>
      <c r="I9" s="185">
        <f>I7</f>
        <v>1017140</v>
      </c>
      <c r="J9" s="170"/>
      <c r="K9" s="186"/>
      <c r="L9" s="187">
        <v>0</v>
      </c>
    </row>
    <row r="10" spans="1:12" s="189" customFormat="1" x14ac:dyDescent="0.2">
      <c r="A10" s="188"/>
      <c r="B10" s="188"/>
      <c r="C10" s="188"/>
      <c r="D10" s="188"/>
      <c r="E10" s="188"/>
      <c r="F10" s="188"/>
      <c r="G10" s="188"/>
      <c r="H10" s="188"/>
      <c r="I10" s="188"/>
      <c r="J10" s="170"/>
    </row>
    <row r="11" spans="1:12" s="189" customFormat="1" x14ac:dyDescent="0.2">
      <c r="A11" s="190"/>
      <c r="B11" s="190"/>
      <c r="C11" s="190"/>
      <c r="D11" s="190"/>
      <c r="E11" s="190"/>
      <c r="F11" s="191"/>
      <c r="G11" s="190"/>
      <c r="H11" s="190"/>
      <c r="I11" s="190"/>
      <c r="J11" s="190"/>
      <c r="K11" s="190"/>
      <c r="L11" s="190"/>
    </row>
    <row r="12" spans="1:12" s="189" customFormat="1" x14ac:dyDescent="0.2">
      <c r="A12" s="190"/>
      <c r="B12" s="192"/>
      <c r="C12" s="190"/>
      <c r="D12" s="190"/>
      <c r="E12" s="190"/>
      <c r="F12" s="190"/>
      <c r="G12" s="193"/>
      <c r="H12" s="190"/>
      <c r="I12" s="190"/>
      <c r="J12" s="190"/>
      <c r="K12" s="190"/>
      <c r="L12" s="190"/>
    </row>
    <row r="13" spans="1:12" x14ac:dyDescent="0.2">
      <c r="A13" s="194"/>
      <c r="B13" s="190"/>
      <c r="C13" s="194"/>
      <c r="D13" s="194"/>
      <c r="E13" s="194"/>
      <c r="F13" s="194"/>
      <c r="G13" s="194"/>
      <c r="H13" s="194"/>
      <c r="I13" s="194"/>
      <c r="J13" s="190"/>
      <c r="K13" s="194"/>
      <c r="L13" s="194"/>
    </row>
    <row r="14" spans="1:12" x14ac:dyDescent="0.2">
      <c r="A14" s="195"/>
      <c r="J14" s="170"/>
    </row>
    <row r="15" spans="1:12" x14ac:dyDescent="0.2">
      <c r="A15" s="196"/>
      <c r="J15" s="170"/>
    </row>
    <row r="16" spans="1:12" x14ac:dyDescent="0.2">
      <c r="A16" s="196"/>
      <c r="J16" s="170"/>
    </row>
    <row r="17" spans="10:10" x14ac:dyDescent="0.2">
      <c r="J17" s="170"/>
    </row>
    <row r="18" spans="10:10" x14ac:dyDescent="0.2">
      <c r="J18" s="170"/>
    </row>
    <row r="19" spans="10:10" x14ac:dyDescent="0.2">
      <c r="J19" s="170"/>
    </row>
  </sheetData>
  <mergeCells count="6"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025" r:id="rId4">
          <objectPr defaultSize="0" r:id="rId5">
            <anchor moveWithCells="1">
              <from>
                <xdr:col>1</xdr:col>
                <xdr:colOff>57150</xdr:colOff>
                <xdr:row>1</xdr:row>
                <xdr:rowOff>104775</xdr:rowOff>
              </from>
              <to>
                <xdr:col>2</xdr:col>
                <xdr:colOff>438150</xdr:colOff>
                <xdr:row>5</xdr:row>
                <xdr:rowOff>142875</xdr:rowOff>
              </to>
            </anchor>
          </objectPr>
        </oleObject>
      </mc:Choice>
      <mc:Fallback>
        <oleObject progId="Acrobat Document" dvAspect="DVASPECT_ICON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ЦСЦЭ</vt:lpstr>
      <vt:lpstr>РС </vt:lpstr>
      <vt:lpstr>ЛС+РС</vt:lpstr>
      <vt:lpstr>КР</vt:lpstr>
      <vt:lpstr>чертеж</vt:lpstr>
      <vt:lpstr>'РС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Indira Sausanova</cp:lastModifiedBy>
  <cp:lastPrinted>2012-07-29T14:46:55Z</cp:lastPrinted>
  <dcterms:created xsi:type="dcterms:W3CDTF">2008-02-01T06:47:57Z</dcterms:created>
  <dcterms:modified xsi:type="dcterms:W3CDTF">2026-01-19T04:47:25Z</dcterms:modified>
</cp:coreProperties>
</file>